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C:\Users\5039\Downloads\Statement of financial position - waste\"/>
    </mc:Choice>
  </mc:AlternateContent>
  <xr:revisionPtr revIDLastSave="0" documentId="13_ncr:1_{E3B1F6E5-53E0-4426-8714-CD9D10511378}" xr6:coauthVersionLast="47" xr6:coauthVersionMax="47" xr10:uidLastSave="{00000000-0000-0000-0000-000000000000}"/>
  <workbookProtection workbookAlgorithmName="SHA-512" workbookHashValue="YfDBuo3HJTt2RtYOPgEN6pPiJHhoer0wiajC8ozoQ/t56RQUo+YmsR95jsNRmyLoYouiSEfAPd7TyFwGWhUJ9w==" workbookSaltValue="egnbP7GtXVmcEtm+J8JJdA==" workbookSpinCount="100000" lockStructure="1"/>
  <bookViews>
    <workbookView xWindow="28680" yWindow="-120" windowWidth="29040" windowHeight="15990" xr2:uid="{00000000-000D-0000-FFFF-FFFF00000000}"/>
  </bookViews>
  <sheets>
    <sheet name="Summary" sheetId="21" r:id="rId1"/>
    <sheet name="MP301" sheetId="1" r:id="rId2"/>
    <sheet name="MP302" sheetId="2" r:id="rId3"/>
    <sheet name="MP303" sheetId="3" r:id="rId4"/>
    <sheet name="MP304" sheetId="4" r:id="rId5"/>
    <sheet name="MP305" sheetId="5" r:id="rId6"/>
    <sheet name="MP306" sheetId="6" r:id="rId7"/>
    <sheet name="MP307" sheetId="7" r:id="rId8"/>
    <sheet name="DC30" sheetId="8" r:id="rId9"/>
    <sheet name="MP311" sheetId="9" r:id="rId10"/>
    <sheet name="MP312" sheetId="10" r:id="rId11"/>
    <sheet name="MP313" sheetId="11" r:id="rId12"/>
    <sheet name="MP314" sheetId="12" r:id="rId13"/>
    <sheet name="MP315" sheetId="13" r:id="rId14"/>
    <sheet name="MP316" sheetId="14" r:id="rId15"/>
    <sheet name="DC31" sheetId="15" r:id="rId16"/>
    <sheet name="MP321" sheetId="16" r:id="rId17"/>
    <sheet name="MP324" sheetId="17" r:id="rId18"/>
    <sheet name="MP325" sheetId="18" r:id="rId19"/>
    <sheet name="MP326" sheetId="19" r:id="rId20"/>
    <sheet name="DC32" sheetId="20" r:id="rId21"/>
  </sheets>
  <definedNames>
    <definedName name="_xlnm.Print_Area" localSheetId="8">'DC30'!$A$1:$AA$54</definedName>
    <definedName name="_xlnm.Print_Area" localSheetId="15">'DC31'!$A$1:$AA$54</definedName>
    <definedName name="_xlnm.Print_Area" localSheetId="20">'DC32'!$A$1:$AA$54</definedName>
    <definedName name="_xlnm.Print_Area" localSheetId="1">'MP301'!$A$1:$AA$54</definedName>
    <definedName name="_xlnm.Print_Area" localSheetId="2">'MP302'!$A$1:$AA$54</definedName>
    <definedName name="_xlnm.Print_Area" localSheetId="3">'MP303'!$A$1:$AA$54</definedName>
    <definedName name="_xlnm.Print_Area" localSheetId="4">'MP304'!$A$1:$AA$54</definedName>
    <definedName name="_xlnm.Print_Area" localSheetId="5">'MP305'!$A$1:$AA$54</definedName>
    <definedName name="_xlnm.Print_Area" localSheetId="6">'MP306'!$A$1:$AA$54</definedName>
    <definedName name="_xlnm.Print_Area" localSheetId="7">'MP307'!$A$1:$AA$54</definedName>
    <definedName name="_xlnm.Print_Area" localSheetId="9">'MP311'!$A$1:$AA$54</definedName>
    <definedName name="_xlnm.Print_Area" localSheetId="10">'MP312'!$A$1:$AA$54</definedName>
    <definedName name="_xlnm.Print_Area" localSheetId="11">'MP313'!$A$1:$AA$54</definedName>
    <definedName name="_xlnm.Print_Area" localSheetId="12">'MP314'!$A$1:$AA$54</definedName>
    <definedName name="_xlnm.Print_Area" localSheetId="13">'MP315'!$A$1:$AA$54</definedName>
    <definedName name="_xlnm.Print_Area" localSheetId="14">'MP316'!$A$1:$AA$54</definedName>
    <definedName name="_xlnm.Print_Area" localSheetId="16">'MP321'!$A$1:$AA$54</definedName>
    <definedName name="_xlnm.Print_Area" localSheetId="17">'MP324'!$A$1:$AA$54</definedName>
    <definedName name="_xlnm.Print_Area" localSheetId="18">'MP325'!$A$1:$AA$54</definedName>
    <definedName name="_xlnm.Print_Area" localSheetId="19">'MP326'!$A$1:$AA$54</definedName>
    <definedName name="_xlnm.Print_Area" localSheetId="0">Summary!$A$1:$AA$54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0" i="2" l="1"/>
  <c r="Y50" i="2"/>
  <c r="X50" i="2"/>
  <c r="Z50" i="2" s="1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X44" i="2"/>
  <c r="G44" i="2"/>
  <c r="AA43" i="2"/>
  <c r="Y43" i="2"/>
  <c r="X43" i="2"/>
  <c r="Z43" i="2" s="1"/>
  <c r="W43" i="2"/>
  <c r="V43" i="2"/>
  <c r="U43" i="2"/>
  <c r="T43" i="2"/>
  <c r="S43" i="2"/>
  <c r="R43" i="2"/>
  <c r="Q43" i="2"/>
  <c r="P43" i="2"/>
  <c r="O43" i="2"/>
  <c r="N43" i="2"/>
  <c r="M43" i="2"/>
  <c r="L43" i="2"/>
  <c r="K43" i="2"/>
  <c r="J43" i="2"/>
  <c r="I43" i="2"/>
  <c r="H43" i="2"/>
  <c r="G43" i="2"/>
  <c r="F43" i="2"/>
  <c r="E43" i="2"/>
  <c r="D43" i="2"/>
  <c r="C43" i="2"/>
  <c r="AA37" i="2"/>
  <c r="AA44" i="2" s="1"/>
  <c r="Y37" i="2"/>
  <c r="Y44" i="2" s="1"/>
  <c r="X37" i="2"/>
  <c r="Z37" i="2" s="1"/>
  <c r="W37" i="2"/>
  <c r="W44" i="2" s="1"/>
  <c r="V37" i="2"/>
  <c r="V44" i="2" s="1"/>
  <c r="U37" i="2"/>
  <c r="U44" i="2" s="1"/>
  <c r="T37" i="2"/>
  <c r="T44" i="2" s="1"/>
  <c r="S37" i="2"/>
  <c r="S44" i="2" s="1"/>
  <c r="R37" i="2"/>
  <c r="R44" i="2" s="1"/>
  <c r="Q37" i="2"/>
  <c r="Q44" i="2" s="1"/>
  <c r="P37" i="2"/>
  <c r="P44" i="2" s="1"/>
  <c r="O37" i="2"/>
  <c r="N37" i="2"/>
  <c r="N44" i="2" s="1"/>
  <c r="N45" i="2" s="1"/>
  <c r="M37" i="2"/>
  <c r="M44" i="2" s="1"/>
  <c r="L37" i="2"/>
  <c r="L44" i="2" s="1"/>
  <c r="K37" i="2"/>
  <c r="K44" i="2" s="1"/>
  <c r="J37" i="2"/>
  <c r="J44" i="2" s="1"/>
  <c r="I37" i="2"/>
  <c r="I44" i="2" s="1"/>
  <c r="H37" i="2"/>
  <c r="H44" i="2" s="1"/>
  <c r="G37" i="2"/>
  <c r="F37" i="2"/>
  <c r="F44" i="2" s="1"/>
  <c r="E37" i="2"/>
  <c r="E44" i="2" s="1"/>
  <c r="D37" i="2"/>
  <c r="D44" i="2" s="1"/>
  <c r="C37" i="2"/>
  <c r="C44" i="2" s="1"/>
  <c r="Y26" i="2"/>
  <c r="C26" i="2"/>
  <c r="C45" i="2" s="1"/>
  <c r="AA25" i="2"/>
  <c r="Z25" i="2"/>
  <c r="Y25" i="2"/>
  <c r="X25" i="2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C25" i="2"/>
  <c r="AA13" i="2"/>
  <c r="Y13" i="2"/>
  <c r="X13" i="2"/>
  <c r="X26" i="2" s="1"/>
  <c r="W13" i="2"/>
  <c r="W26" i="2" s="1"/>
  <c r="V13" i="2"/>
  <c r="V26" i="2" s="1"/>
  <c r="U13" i="2"/>
  <c r="U26" i="2" s="1"/>
  <c r="U45" i="2" s="1"/>
  <c r="T13" i="2"/>
  <c r="T26" i="2" s="1"/>
  <c r="T45" i="2" s="1"/>
  <c r="S13" i="2"/>
  <c r="S26" i="2" s="1"/>
  <c r="S45" i="2" s="1"/>
  <c r="R13" i="2"/>
  <c r="R26" i="2" s="1"/>
  <c r="R45" i="2" s="1"/>
  <c r="Q13" i="2"/>
  <c r="Q26" i="2" s="1"/>
  <c r="P13" i="2"/>
  <c r="P26" i="2" s="1"/>
  <c r="O13" i="2"/>
  <c r="O26" i="2" s="1"/>
  <c r="N13" i="2"/>
  <c r="N26" i="2" s="1"/>
  <c r="M13" i="2"/>
  <c r="M26" i="2" s="1"/>
  <c r="M45" i="2" s="1"/>
  <c r="L13" i="2"/>
  <c r="L26" i="2" s="1"/>
  <c r="L45" i="2" s="1"/>
  <c r="K13" i="2"/>
  <c r="K26" i="2" s="1"/>
  <c r="K45" i="2" s="1"/>
  <c r="J13" i="2"/>
  <c r="J26" i="2" s="1"/>
  <c r="J45" i="2" s="1"/>
  <c r="I13" i="2"/>
  <c r="I26" i="2" s="1"/>
  <c r="I45" i="2" s="1"/>
  <c r="H13" i="2"/>
  <c r="H26" i="2" s="1"/>
  <c r="G13" i="2"/>
  <c r="G26" i="2" s="1"/>
  <c r="F13" i="2"/>
  <c r="F26" i="2" s="1"/>
  <c r="E13" i="2"/>
  <c r="E26" i="2" s="1"/>
  <c r="E45" i="2" s="1"/>
  <c r="D13" i="2"/>
  <c r="D26" i="2" s="1"/>
  <c r="D45" i="2" s="1"/>
  <c r="C13" i="2"/>
  <c r="AA50" i="3"/>
  <c r="Y50" i="3"/>
  <c r="X50" i="3"/>
  <c r="Z50" i="3" s="1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I44" i="3"/>
  <c r="G44" i="3"/>
  <c r="AA43" i="3"/>
  <c r="Y43" i="3"/>
  <c r="X43" i="3"/>
  <c r="Z43" i="3" s="1"/>
  <c r="W43" i="3"/>
  <c r="V43" i="3"/>
  <c r="U43" i="3"/>
  <c r="T43" i="3"/>
  <c r="S43" i="3"/>
  <c r="R43" i="3"/>
  <c r="Q43" i="3"/>
  <c r="P43" i="3"/>
  <c r="O43" i="3"/>
  <c r="N43" i="3"/>
  <c r="M43" i="3"/>
  <c r="L43" i="3"/>
  <c r="K43" i="3"/>
  <c r="J43" i="3"/>
  <c r="I43" i="3"/>
  <c r="H43" i="3"/>
  <c r="G43" i="3"/>
  <c r="F43" i="3"/>
  <c r="E43" i="3"/>
  <c r="D43" i="3"/>
  <c r="C43" i="3"/>
  <c r="AA37" i="3"/>
  <c r="AA44" i="3" s="1"/>
  <c r="Y37" i="3"/>
  <c r="Y44" i="3" s="1"/>
  <c r="X37" i="3"/>
  <c r="Z37" i="3" s="1"/>
  <c r="W37" i="3"/>
  <c r="W44" i="3" s="1"/>
  <c r="V37" i="3"/>
  <c r="V44" i="3" s="1"/>
  <c r="U37" i="3"/>
  <c r="U44" i="3" s="1"/>
  <c r="T37" i="3"/>
  <c r="T44" i="3" s="1"/>
  <c r="S37" i="3"/>
  <c r="S44" i="3" s="1"/>
  <c r="R37" i="3"/>
  <c r="R44" i="3" s="1"/>
  <c r="Q37" i="3"/>
  <c r="Q44" i="3" s="1"/>
  <c r="P37" i="3"/>
  <c r="P44" i="3" s="1"/>
  <c r="O37" i="3"/>
  <c r="N37" i="3"/>
  <c r="N44" i="3" s="1"/>
  <c r="N45" i="3" s="1"/>
  <c r="M37" i="3"/>
  <c r="M44" i="3" s="1"/>
  <c r="L37" i="3"/>
  <c r="L44" i="3" s="1"/>
  <c r="K37" i="3"/>
  <c r="K44" i="3" s="1"/>
  <c r="J37" i="3"/>
  <c r="J44" i="3" s="1"/>
  <c r="I37" i="3"/>
  <c r="H37" i="3"/>
  <c r="H44" i="3" s="1"/>
  <c r="G37" i="3"/>
  <c r="F37" i="3"/>
  <c r="E37" i="3"/>
  <c r="E44" i="3" s="1"/>
  <c r="D37" i="3"/>
  <c r="D44" i="3" s="1"/>
  <c r="C37" i="3"/>
  <c r="C44" i="3" s="1"/>
  <c r="Q26" i="3"/>
  <c r="J26" i="3"/>
  <c r="J45" i="3" s="1"/>
  <c r="C26" i="3"/>
  <c r="C45" i="3" s="1"/>
  <c r="AA25" i="3"/>
  <c r="Y25" i="3"/>
  <c r="X25" i="3"/>
  <c r="Z25" i="3" s="1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C25" i="3"/>
  <c r="AA13" i="3"/>
  <c r="Y13" i="3"/>
  <c r="Y26" i="3" s="1"/>
  <c r="Y45" i="3" s="1"/>
  <c r="X13" i="3"/>
  <c r="X26" i="3" s="1"/>
  <c r="W13" i="3"/>
  <c r="W26" i="3" s="1"/>
  <c r="V13" i="3"/>
  <c r="V26" i="3" s="1"/>
  <c r="U13" i="3"/>
  <c r="U26" i="3" s="1"/>
  <c r="U45" i="3" s="1"/>
  <c r="T13" i="3"/>
  <c r="T26" i="3" s="1"/>
  <c r="S13" i="3"/>
  <c r="S26" i="3" s="1"/>
  <c r="S45" i="3" s="1"/>
  <c r="R13" i="3"/>
  <c r="R26" i="3" s="1"/>
  <c r="R45" i="3" s="1"/>
  <c r="Q13" i="3"/>
  <c r="P13" i="3"/>
  <c r="P26" i="3" s="1"/>
  <c r="O13" i="3"/>
  <c r="O26" i="3" s="1"/>
  <c r="N13" i="3"/>
  <c r="N26" i="3" s="1"/>
  <c r="M13" i="3"/>
  <c r="M26" i="3" s="1"/>
  <c r="M45" i="3" s="1"/>
  <c r="L13" i="3"/>
  <c r="L26" i="3" s="1"/>
  <c r="K13" i="3"/>
  <c r="K26" i="3" s="1"/>
  <c r="K45" i="3" s="1"/>
  <c r="J13" i="3"/>
  <c r="I13" i="3"/>
  <c r="I26" i="3" s="1"/>
  <c r="H13" i="3"/>
  <c r="H26" i="3" s="1"/>
  <c r="G13" i="3"/>
  <c r="G26" i="3" s="1"/>
  <c r="F13" i="3"/>
  <c r="F26" i="3" s="1"/>
  <c r="E13" i="3"/>
  <c r="E26" i="3" s="1"/>
  <c r="E45" i="3" s="1"/>
  <c r="D13" i="3"/>
  <c r="D26" i="3" s="1"/>
  <c r="C13" i="3"/>
  <c r="AA50" i="4"/>
  <c r="Y50" i="4"/>
  <c r="X50" i="4"/>
  <c r="Z50" i="4" s="1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W44" i="4"/>
  <c r="V44" i="4"/>
  <c r="I44" i="4"/>
  <c r="AA43" i="4"/>
  <c r="Y43" i="4"/>
  <c r="X43" i="4"/>
  <c r="Z43" i="4" s="1"/>
  <c r="W43" i="4"/>
  <c r="V43" i="4"/>
  <c r="U43" i="4"/>
  <c r="T43" i="4"/>
  <c r="S43" i="4"/>
  <c r="R43" i="4"/>
  <c r="Q43" i="4"/>
  <c r="P43" i="4"/>
  <c r="O43" i="4"/>
  <c r="N43" i="4"/>
  <c r="M43" i="4"/>
  <c r="L43" i="4"/>
  <c r="K43" i="4"/>
  <c r="J43" i="4"/>
  <c r="I43" i="4"/>
  <c r="H43" i="4"/>
  <c r="G43" i="4"/>
  <c r="F43" i="4"/>
  <c r="E43" i="4"/>
  <c r="D43" i="4"/>
  <c r="C43" i="4"/>
  <c r="AA37" i="4"/>
  <c r="AA44" i="4" s="1"/>
  <c r="Y37" i="4"/>
  <c r="Y44" i="4" s="1"/>
  <c r="X37" i="4"/>
  <c r="W37" i="4"/>
  <c r="V37" i="4"/>
  <c r="U37" i="4"/>
  <c r="U44" i="4" s="1"/>
  <c r="T37" i="4"/>
  <c r="T44" i="4" s="1"/>
  <c r="S37" i="4"/>
  <c r="S44" i="4" s="1"/>
  <c r="R37" i="4"/>
  <c r="R44" i="4" s="1"/>
  <c r="Q37" i="4"/>
  <c r="Q44" i="4" s="1"/>
  <c r="P37" i="4"/>
  <c r="P44" i="4" s="1"/>
  <c r="O37" i="4"/>
  <c r="N37" i="4"/>
  <c r="N44" i="4" s="1"/>
  <c r="M37" i="4"/>
  <c r="M44" i="4" s="1"/>
  <c r="L37" i="4"/>
  <c r="L44" i="4" s="1"/>
  <c r="K37" i="4"/>
  <c r="K44" i="4" s="1"/>
  <c r="J37" i="4"/>
  <c r="J44" i="4" s="1"/>
  <c r="I37" i="4"/>
  <c r="H37" i="4"/>
  <c r="H44" i="4" s="1"/>
  <c r="G37" i="4"/>
  <c r="G44" i="4" s="1"/>
  <c r="F37" i="4"/>
  <c r="F44" i="4" s="1"/>
  <c r="E37" i="4"/>
  <c r="E44" i="4" s="1"/>
  <c r="D37" i="4"/>
  <c r="D44" i="4" s="1"/>
  <c r="C37" i="4"/>
  <c r="C44" i="4" s="1"/>
  <c r="Y26" i="4"/>
  <c r="S26" i="4"/>
  <c r="S45" i="4" s="1"/>
  <c r="R26" i="4"/>
  <c r="R45" i="4" s="1"/>
  <c r="J26" i="4"/>
  <c r="J45" i="4" s="1"/>
  <c r="AA25" i="4"/>
  <c r="Y25" i="4"/>
  <c r="X25" i="4"/>
  <c r="Z25" i="4" s="1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AA13" i="4"/>
  <c r="Y13" i="4"/>
  <c r="X13" i="4"/>
  <c r="X26" i="4" s="1"/>
  <c r="W13" i="4"/>
  <c r="W26" i="4" s="1"/>
  <c r="W45" i="4" s="1"/>
  <c r="V13" i="4"/>
  <c r="V26" i="4" s="1"/>
  <c r="V45" i="4" s="1"/>
  <c r="U13" i="4"/>
  <c r="U26" i="4" s="1"/>
  <c r="U45" i="4" s="1"/>
  <c r="T13" i="4"/>
  <c r="T26" i="4" s="1"/>
  <c r="T45" i="4" s="1"/>
  <c r="S13" i="4"/>
  <c r="R13" i="4"/>
  <c r="Q13" i="4"/>
  <c r="Q26" i="4" s="1"/>
  <c r="P13" i="4"/>
  <c r="P26" i="4" s="1"/>
  <c r="O13" i="4"/>
  <c r="O26" i="4" s="1"/>
  <c r="N13" i="4"/>
  <c r="N26" i="4" s="1"/>
  <c r="N45" i="4" s="1"/>
  <c r="M13" i="4"/>
  <c r="M26" i="4" s="1"/>
  <c r="M45" i="4" s="1"/>
  <c r="L13" i="4"/>
  <c r="L26" i="4" s="1"/>
  <c r="L45" i="4" s="1"/>
  <c r="K13" i="4"/>
  <c r="K26" i="4" s="1"/>
  <c r="K45" i="4" s="1"/>
  <c r="J13" i="4"/>
  <c r="I13" i="4"/>
  <c r="I26" i="4" s="1"/>
  <c r="H13" i="4"/>
  <c r="H26" i="4" s="1"/>
  <c r="H45" i="4" s="1"/>
  <c r="G13" i="4"/>
  <c r="G26" i="4" s="1"/>
  <c r="F13" i="4"/>
  <c r="F26" i="4" s="1"/>
  <c r="F45" i="4" s="1"/>
  <c r="E13" i="4"/>
  <c r="E26" i="4" s="1"/>
  <c r="E45" i="4" s="1"/>
  <c r="D13" i="4"/>
  <c r="D26" i="4" s="1"/>
  <c r="D45" i="4" s="1"/>
  <c r="C13" i="4"/>
  <c r="C26" i="4" s="1"/>
  <c r="C45" i="4" s="1"/>
  <c r="AA50" i="5"/>
  <c r="Y50" i="5"/>
  <c r="Z50" i="5" s="1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W44" i="5"/>
  <c r="G44" i="5"/>
  <c r="AA43" i="5"/>
  <c r="Y43" i="5"/>
  <c r="X43" i="5"/>
  <c r="Z43" i="5" s="1"/>
  <c r="W43" i="5"/>
  <c r="V43" i="5"/>
  <c r="U43" i="5"/>
  <c r="T43" i="5"/>
  <c r="S43" i="5"/>
  <c r="R43" i="5"/>
  <c r="Q43" i="5"/>
  <c r="P43" i="5"/>
  <c r="P44" i="5" s="1"/>
  <c r="P45" i="5" s="1"/>
  <c r="O43" i="5"/>
  <c r="N43" i="5"/>
  <c r="N44" i="5" s="1"/>
  <c r="N45" i="5" s="1"/>
  <c r="M43" i="5"/>
  <c r="L43" i="5"/>
  <c r="L44" i="5" s="1"/>
  <c r="K43" i="5"/>
  <c r="J43" i="5"/>
  <c r="I43" i="5"/>
  <c r="H43" i="5"/>
  <c r="G43" i="5"/>
  <c r="F43" i="5"/>
  <c r="E43" i="5"/>
  <c r="D43" i="5"/>
  <c r="D44" i="5" s="1"/>
  <c r="C43" i="5"/>
  <c r="AA37" i="5"/>
  <c r="AA44" i="5" s="1"/>
  <c r="Y37" i="5"/>
  <c r="X37" i="5"/>
  <c r="X44" i="5" s="1"/>
  <c r="W37" i="5"/>
  <c r="V37" i="5"/>
  <c r="V44" i="5" s="1"/>
  <c r="U37" i="5"/>
  <c r="U44" i="5" s="1"/>
  <c r="T37" i="5"/>
  <c r="S37" i="5"/>
  <c r="S44" i="5" s="1"/>
  <c r="R37" i="5"/>
  <c r="R44" i="5" s="1"/>
  <c r="Q37" i="5"/>
  <c r="Q44" i="5" s="1"/>
  <c r="P37" i="5"/>
  <c r="O37" i="5"/>
  <c r="O44" i="5" s="1"/>
  <c r="N37" i="5"/>
  <c r="M37" i="5"/>
  <c r="M44" i="5" s="1"/>
  <c r="L37" i="5"/>
  <c r="K37" i="5"/>
  <c r="K44" i="5" s="1"/>
  <c r="J37" i="5"/>
  <c r="J44" i="5" s="1"/>
  <c r="I37" i="5"/>
  <c r="I44" i="5" s="1"/>
  <c r="H37" i="5"/>
  <c r="G37" i="5"/>
  <c r="F37" i="5"/>
  <c r="F44" i="5" s="1"/>
  <c r="E37" i="5"/>
  <c r="E44" i="5" s="1"/>
  <c r="D37" i="5"/>
  <c r="C37" i="5"/>
  <c r="C44" i="5" s="1"/>
  <c r="Q26" i="5"/>
  <c r="I26" i="5"/>
  <c r="AA25" i="5"/>
  <c r="Y25" i="5"/>
  <c r="X25" i="5"/>
  <c r="Z25" i="5" s="1"/>
  <c r="W25" i="5"/>
  <c r="V25" i="5"/>
  <c r="U25" i="5"/>
  <c r="T25" i="5"/>
  <c r="S25" i="5"/>
  <c r="R25" i="5"/>
  <c r="Q25" i="5"/>
  <c r="P25" i="5"/>
  <c r="O25" i="5"/>
  <c r="N25" i="5"/>
  <c r="M25" i="5"/>
  <c r="L25" i="5"/>
  <c r="K25" i="5"/>
  <c r="J25" i="5"/>
  <c r="I25" i="5"/>
  <c r="H25" i="5"/>
  <c r="G25" i="5"/>
  <c r="F25" i="5"/>
  <c r="E25" i="5"/>
  <c r="D25" i="5"/>
  <c r="C25" i="5"/>
  <c r="AA13" i="5"/>
  <c r="Y13" i="5"/>
  <c r="Y26" i="5" s="1"/>
  <c r="X13" i="5"/>
  <c r="X26" i="5" s="1"/>
  <c r="W13" i="5"/>
  <c r="W26" i="5" s="1"/>
  <c r="V13" i="5"/>
  <c r="V26" i="5" s="1"/>
  <c r="U13" i="5"/>
  <c r="U26" i="5" s="1"/>
  <c r="U45" i="5" s="1"/>
  <c r="T13" i="5"/>
  <c r="T26" i="5" s="1"/>
  <c r="S13" i="5"/>
  <c r="S26" i="5" s="1"/>
  <c r="S45" i="5" s="1"/>
  <c r="R13" i="5"/>
  <c r="Q13" i="5"/>
  <c r="P13" i="5"/>
  <c r="P26" i="5" s="1"/>
  <c r="O13" i="5"/>
  <c r="O26" i="5" s="1"/>
  <c r="O45" i="5" s="1"/>
  <c r="N13" i="5"/>
  <c r="N26" i="5" s="1"/>
  <c r="M13" i="5"/>
  <c r="M26" i="5" s="1"/>
  <c r="M45" i="5" s="1"/>
  <c r="L13" i="5"/>
  <c r="L26" i="5" s="1"/>
  <c r="K13" i="5"/>
  <c r="K26" i="5" s="1"/>
  <c r="K45" i="5" s="1"/>
  <c r="J13" i="5"/>
  <c r="I13" i="5"/>
  <c r="H13" i="5"/>
  <c r="H26" i="5" s="1"/>
  <c r="G13" i="5"/>
  <c r="G26" i="5" s="1"/>
  <c r="G45" i="5" s="1"/>
  <c r="F13" i="5"/>
  <c r="F26" i="5" s="1"/>
  <c r="E13" i="5"/>
  <c r="E26" i="5" s="1"/>
  <c r="E45" i="5" s="1"/>
  <c r="D13" i="5"/>
  <c r="D26" i="5" s="1"/>
  <c r="C13" i="5"/>
  <c r="C26" i="5" s="1"/>
  <c r="C45" i="5" s="1"/>
  <c r="AA50" i="6"/>
  <c r="Y50" i="6"/>
  <c r="X50" i="6"/>
  <c r="Z50" i="6" s="1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M45" i="6"/>
  <c r="T44" i="6"/>
  <c r="D44" i="6"/>
  <c r="AA43" i="6"/>
  <c r="Y43" i="6"/>
  <c r="X43" i="6"/>
  <c r="W43" i="6"/>
  <c r="V43" i="6"/>
  <c r="U43" i="6"/>
  <c r="T43" i="6"/>
  <c r="S43" i="6"/>
  <c r="R43" i="6"/>
  <c r="Q43" i="6"/>
  <c r="P43" i="6"/>
  <c r="O43" i="6"/>
  <c r="N43" i="6"/>
  <c r="M43" i="6"/>
  <c r="L43" i="6"/>
  <c r="K43" i="6"/>
  <c r="J43" i="6"/>
  <c r="I43" i="6"/>
  <c r="H43" i="6"/>
  <c r="G43" i="6"/>
  <c r="F43" i="6"/>
  <c r="E43" i="6"/>
  <c r="D43" i="6"/>
  <c r="C43" i="6"/>
  <c r="AA37" i="6"/>
  <c r="AA44" i="6" s="1"/>
  <c r="Y37" i="6"/>
  <c r="Y44" i="6" s="1"/>
  <c r="X37" i="6"/>
  <c r="W37" i="6"/>
  <c r="W44" i="6" s="1"/>
  <c r="W45" i="6" s="1"/>
  <c r="V37" i="6"/>
  <c r="V44" i="6" s="1"/>
  <c r="U37" i="6"/>
  <c r="U44" i="6" s="1"/>
  <c r="T37" i="6"/>
  <c r="S37" i="6"/>
  <c r="S44" i="6" s="1"/>
  <c r="R37" i="6"/>
  <c r="R44" i="6" s="1"/>
  <c r="Q37" i="6"/>
  <c r="Q44" i="6" s="1"/>
  <c r="P37" i="6"/>
  <c r="P44" i="6" s="1"/>
  <c r="O37" i="6"/>
  <c r="N37" i="6"/>
  <c r="N44" i="6" s="1"/>
  <c r="N45" i="6" s="1"/>
  <c r="M37" i="6"/>
  <c r="M44" i="6" s="1"/>
  <c r="L37" i="6"/>
  <c r="L44" i="6" s="1"/>
  <c r="K37" i="6"/>
  <c r="K44" i="6" s="1"/>
  <c r="J37" i="6"/>
  <c r="J44" i="6" s="1"/>
  <c r="I37" i="6"/>
  <c r="I44" i="6" s="1"/>
  <c r="H37" i="6"/>
  <c r="H44" i="6" s="1"/>
  <c r="G37" i="6"/>
  <c r="F37" i="6"/>
  <c r="F44" i="6" s="1"/>
  <c r="E37" i="6"/>
  <c r="E44" i="6" s="1"/>
  <c r="D37" i="6"/>
  <c r="C37" i="6"/>
  <c r="C44" i="6" s="1"/>
  <c r="Y26" i="6"/>
  <c r="Q26" i="6"/>
  <c r="G26" i="6"/>
  <c r="AA25" i="6"/>
  <c r="Y25" i="6"/>
  <c r="X25" i="6"/>
  <c r="Z25" i="6" s="1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AA13" i="6"/>
  <c r="AA26" i="6" s="1"/>
  <c r="AA45" i="6" s="1"/>
  <c r="Y13" i="6"/>
  <c r="X13" i="6"/>
  <c r="X26" i="6" s="1"/>
  <c r="W13" i="6"/>
  <c r="W26" i="6" s="1"/>
  <c r="V13" i="6"/>
  <c r="V26" i="6" s="1"/>
  <c r="U13" i="6"/>
  <c r="U26" i="6" s="1"/>
  <c r="U45" i="6" s="1"/>
  <c r="T13" i="6"/>
  <c r="T26" i="6" s="1"/>
  <c r="S13" i="6"/>
  <c r="S26" i="6" s="1"/>
  <c r="R13" i="6"/>
  <c r="Q13" i="6"/>
  <c r="P13" i="6"/>
  <c r="P26" i="6" s="1"/>
  <c r="O13" i="6"/>
  <c r="O26" i="6" s="1"/>
  <c r="N13" i="6"/>
  <c r="N26" i="6" s="1"/>
  <c r="M13" i="6"/>
  <c r="M26" i="6" s="1"/>
  <c r="L13" i="6"/>
  <c r="L26" i="6" s="1"/>
  <c r="L45" i="6" s="1"/>
  <c r="K13" i="6"/>
  <c r="K26" i="6" s="1"/>
  <c r="J13" i="6"/>
  <c r="I13" i="6"/>
  <c r="I26" i="6" s="1"/>
  <c r="H13" i="6"/>
  <c r="H26" i="6" s="1"/>
  <c r="H45" i="6" s="1"/>
  <c r="G13" i="6"/>
  <c r="F13" i="6"/>
  <c r="F26" i="6" s="1"/>
  <c r="E13" i="6"/>
  <c r="E26" i="6" s="1"/>
  <c r="E45" i="6" s="1"/>
  <c r="D13" i="6"/>
  <c r="D26" i="6" s="1"/>
  <c r="D45" i="6" s="1"/>
  <c r="C13" i="6"/>
  <c r="C26" i="6" s="1"/>
  <c r="AA50" i="7"/>
  <c r="Y50" i="7"/>
  <c r="X50" i="7"/>
  <c r="Z50" i="7" s="1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M45" i="7"/>
  <c r="L44" i="7"/>
  <c r="F44" i="7"/>
  <c r="D44" i="7"/>
  <c r="AA43" i="7"/>
  <c r="Y43" i="7"/>
  <c r="X43" i="7"/>
  <c r="Z43" i="7" s="1"/>
  <c r="W43" i="7"/>
  <c r="V43" i="7"/>
  <c r="U43" i="7"/>
  <c r="T43" i="7"/>
  <c r="S43" i="7"/>
  <c r="R43" i="7"/>
  <c r="Q43" i="7"/>
  <c r="P43" i="7"/>
  <c r="O43" i="7"/>
  <c r="N43" i="7"/>
  <c r="M43" i="7"/>
  <c r="L43" i="7"/>
  <c r="K43" i="7"/>
  <c r="J43" i="7"/>
  <c r="I43" i="7"/>
  <c r="H43" i="7"/>
  <c r="G43" i="7"/>
  <c r="F43" i="7"/>
  <c r="E43" i="7"/>
  <c r="D43" i="7"/>
  <c r="C43" i="7"/>
  <c r="AA37" i="7"/>
  <c r="AA44" i="7" s="1"/>
  <c r="Y37" i="7"/>
  <c r="Y44" i="7" s="1"/>
  <c r="X37" i="7"/>
  <c r="X44" i="7" s="1"/>
  <c r="W37" i="7"/>
  <c r="V37" i="7"/>
  <c r="V44" i="7" s="1"/>
  <c r="U37" i="7"/>
  <c r="U44" i="7" s="1"/>
  <c r="T37" i="7"/>
  <c r="T44" i="7" s="1"/>
  <c r="S37" i="7"/>
  <c r="S44" i="7" s="1"/>
  <c r="R37" i="7"/>
  <c r="R44" i="7" s="1"/>
  <c r="Q37" i="7"/>
  <c r="Q44" i="7" s="1"/>
  <c r="P37" i="7"/>
  <c r="P44" i="7" s="1"/>
  <c r="O37" i="7"/>
  <c r="N37" i="7"/>
  <c r="N44" i="7" s="1"/>
  <c r="M37" i="7"/>
  <c r="M44" i="7" s="1"/>
  <c r="L37" i="7"/>
  <c r="K37" i="7"/>
  <c r="K44" i="7" s="1"/>
  <c r="J37" i="7"/>
  <c r="J44" i="7" s="1"/>
  <c r="I37" i="7"/>
  <c r="I44" i="7" s="1"/>
  <c r="H37" i="7"/>
  <c r="H44" i="7" s="1"/>
  <c r="G37" i="7"/>
  <c r="F37" i="7"/>
  <c r="E37" i="7"/>
  <c r="E44" i="7" s="1"/>
  <c r="D37" i="7"/>
  <c r="C37" i="7"/>
  <c r="C44" i="7" s="1"/>
  <c r="W26" i="7"/>
  <c r="K26" i="7"/>
  <c r="I26" i="7"/>
  <c r="G26" i="7"/>
  <c r="AA25" i="7"/>
  <c r="Z25" i="7"/>
  <c r="Y25" i="7"/>
  <c r="X25" i="7"/>
  <c r="W25" i="7"/>
  <c r="V25" i="7"/>
  <c r="U25" i="7"/>
  <c r="T25" i="7"/>
  <c r="S25" i="7"/>
  <c r="R25" i="7"/>
  <c r="Q25" i="7"/>
  <c r="P25" i="7"/>
  <c r="O25" i="7"/>
  <c r="N25" i="7"/>
  <c r="M25" i="7"/>
  <c r="L25" i="7"/>
  <c r="K25" i="7"/>
  <c r="J25" i="7"/>
  <c r="I25" i="7"/>
  <c r="H25" i="7"/>
  <c r="G25" i="7"/>
  <c r="F25" i="7"/>
  <c r="E25" i="7"/>
  <c r="D25" i="7"/>
  <c r="C25" i="7"/>
  <c r="AA13" i="7"/>
  <c r="AA26" i="7" s="1"/>
  <c r="AA45" i="7" s="1"/>
  <c r="Y13" i="7"/>
  <c r="Y26" i="7" s="1"/>
  <c r="X13" i="7"/>
  <c r="X26" i="7" s="1"/>
  <c r="X45" i="7" s="1"/>
  <c r="W13" i="7"/>
  <c r="V13" i="7"/>
  <c r="V26" i="7" s="1"/>
  <c r="U13" i="7"/>
  <c r="U26" i="7" s="1"/>
  <c r="T13" i="7"/>
  <c r="T26" i="7" s="1"/>
  <c r="T45" i="7" s="1"/>
  <c r="S13" i="7"/>
  <c r="S26" i="7" s="1"/>
  <c r="R13" i="7"/>
  <c r="Q13" i="7"/>
  <c r="Q26" i="7" s="1"/>
  <c r="P13" i="7"/>
  <c r="P26" i="7" s="1"/>
  <c r="P45" i="7" s="1"/>
  <c r="O13" i="7"/>
  <c r="O26" i="7" s="1"/>
  <c r="N13" i="7"/>
  <c r="N26" i="7" s="1"/>
  <c r="N45" i="7" s="1"/>
  <c r="M13" i="7"/>
  <c r="M26" i="7" s="1"/>
  <c r="L13" i="7"/>
  <c r="L26" i="7" s="1"/>
  <c r="L45" i="7" s="1"/>
  <c r="K13" i="7"/>
  <c r="J13" i="7"/>
  <c r="I13" i="7"/>
  <c r="H13" i="7"/>
  <c r="H26" i="7" s="1"/>
  <c r="H45" i="7" s="1"/>
  <c r="G13" i="7"/>
  <c r="F13" i="7"/>
  <c r="F26" i="7" s="1"/>
  <c r="F45" i="7" s="1"/>
  <c r="E13" i="7"/>
  <c r="E26" i="7" s="1"/>
  <c r="D13" i="7"/>
  <c r="D26" i="7" s="1"/>
  <c r="D45" i="7" s="1"/>
  <c r="C13" i="7"/>
  <c r="C26" i="7" s="1"/>
  <c r="AA50" i="8"/>
  <c r="Y50" i="8"/>
  <c r="X50" i="8"/>
  <c r="Z50" i="8" s="1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H44" i="8"/>
  <c r="F44" i="8"/>
  <c r="AA43" i="8"/>
  <c r="Y43" i="8"/>
  <c r="X43" i="8"/>
  <c r="Z43" i="8" s="1"/>
  <c r="W43" i="8"/>
  <c r="V43" i="8"/>
  <c r="U43" i="8"/>
  <c r="T43" i="8"/>
  <c r="S43" i="8"/>
  <c r="R43" i="8"/>
  <c r="Q43" i="8"/>
  <c r="P43" i="8"/>
  <c r="O43" i="8"/>
  <c r="N43" i="8"/>
  <c r="M43" i="8"/>
  <c r="L43" i="8"/>
  <c r="K43" i="8"/>
  <c r="J43" i="8"/>
  <c r="I43" i="8"/>
  <c r="H43" i="8"/>
  <c r="G43" i="8"/>
  <c r="F43" i="8"/>
  <c r="E43" i="8"/>
  <c r="D43" i="8"/>
  <c r="C43" i="8"/>
  <c r="AA37" i="8"/>
  <c r="AA44" i="8" s="1"/>
  <c r="Y37" i="8"/>
  <c r="Y44" i="8" s="1"/>
  <c r="X37" i="8"/>
  <c r="W37" i="8"/>
  <c r="V37" i="8"/>
  <c r="V44" i="8" s="1"/>
  <c r="U37" i="8"/>
  <c r="U44" i="8" s="1"/>
  <c r="T37" i="8"/>
  <c r="T44" i="8" s="1"/>
  <c r="S37" i="8"/>
  <c r="S44" i="8" s="1"/>
  <c r="R37" i="8"/>
  <c r="R44" i="8" s="1"/>
  <c r="Q37" i="8"/>
  <c r="Q44" i="8" s="1"/>
  <c r="P37" i="8"/>
  <c r="P44" i="8" s="1"/>
  <c r="O37" i="8"/>
  <c r="N37" i="8"/>
  <c r="N44" i="8" s="1"/>
  <c r="M37" i="8"/>
  <c r="M44" i="8" s="1"/>
  <c r="L37" i="8"/>
  <c r="L44" i="8" s="1"/>
  <c r="K37" i="8"/>
  <c r="K44" i="8" s="1"/>
  <c r="J37" i="8"/>
  <c r="J44" i="8" s="1"/>
  <c r="I37" i="8"/>
  <c r="I44" i="8" s="1"/>
  <c r="H37" i="8"/>
  <c r="G37" i="8"/>
  <c r="F37" i="8"/>
  <c r="E37" i="8"/>
  <c r="E44" i="8" s="1"/>
  <c r="D37" i="8"/>
  <c r="D44" i="8" s="1"/>
  <c r="C37" i="8"/>
  <c r="C44" i="8" s="1"/>
  <c r="AA26" i="8"/>
  <c r="AA45" i="8" s="1"/>
  <c r="S26" i="8"/>
  <c r="S45" i="8" s="1"/>
  <c r="K26" i="8"/>
  <c r="K45" i="8" s="1"/>
  <c r="I26" i="8"/>
  <c r="AA25" i="8"/>
  <c r="Y25" i="8"/>
  <c r="X25" i="8"/>
  <c r="Z25" i="8" s="1"/>
  <c r="W25" i="8"/>
  <c r="V25" i="8"/>
  <c r="U25" i="8"/>
  <c r="T25" i="8"/>
  <c r="S25" i="8"/>
  <c r="R25" i="8"/>
  <c r="Q25" i="8"/>
  <c r="P25" i="8"/>
  <c r="O25" i="8"/>
  <c r="N25" i="8"/>
  <c r="M25" i="8"/>
  <c r="L25" i="8"/>
  <c r="K25" i="8"/>
  <c r="J25" i="8"/>
  <c r="I25" i="8"/>
  <c r="H25" i="8"/>
  <c r="G25" i="8"/>
  <c r="F25" i="8"/>
  <c r="E25" i="8"/>
  <c r="D25" i="8"/>
  <c r="C25" i="8"/>
  <c r="AA13" i="8"/>
  <c r="Y13" i="8"/>
  <c r="Y26" i="8" s="1"/>
  <c r="Y45" i="8" s="1"/>
  <c r="X13" i="8"/>
  <c r="X26" i="8" s="1"/>
  <c r="Z26" i="8" s="1"/>
  <c r="W13" i="8"/>
  <c r="W26" i="8" s="1"/>
  <c r="V13" i="8"/>
  <c r="V26" i="8" s="1"/>
  <c r="V45" i="8" s="1"/>
  <c r="U13" i="8"/>
  <c r="U26" i="8" s="1"/>
  <c r="T13" i="8"/>
  <c r="T26" i="8" s="1"/>
  <c r="T45" i="8" s="1"/>
  <c r="S13" i="8"/>
  <c r="R13" i="8"/>
  <c r="Q13" i="8"/>
  <c r="Q26" i="8" s="1"/>
  <c r="P13" i="8"/>
  <c r="P26" i="8" s="1"/>
  <c r="O13" i="8"/>
  <c r="O26" i="8" s="1"/>
  <c r="N13" i="8"/>
  <c r="N26" i="8" s="1"/>
  <c r="N45" i="8" s="1"/>
  <c r="M13" i="8"/>
  <c r="M26" i="8" s="1"/>
  <c r="L13" i="8"/>
  <c r="L26" i="8" s="1"/>
  <c r="K13" i="8"/>
  <c r="J13" i="8"/>
  <c r="J26" i="8" s="1"/>
  <c r="I13" i="8"/>
  <c r="H13" i="8"/>
  <c r="H26" i="8" s="1"/>
  <c r="G13" i="8"/>
  <c r="G26" i="8" s="1"/>
  <c r="F13" i="8"/>
  <c r="F26" i="8" s="1"/>
  <c r="F45" i="8" s="1"/>
  <c r="E13" i="8"/>
  <c r="E26" i="8" s="1"/>
  <c r="D13" i="8"/>
  <c r="D26" i="8" s="1"/>
  <c r="D45" i="8" s="1"/>
  <c r="C13" i="8"/>
  <c r="C26" i="8" s="1"/>
  <c r="C45" i="8" s="1"/>
  <c r="AA50" i="9"/>
  <c r="Y50" i="9"/>
  <c r="X50" i="9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Y44" i="9"/>
  <c r="AA43" i="9"/>
  <c r="Y43" i="9"/>
  <c r="X43" i="9"/>
  <c r="Z43" i="9" s="1"/>
  <c r="W43" i="9"/>
  <c r="V43" i="9"/>
  <c r="U43" i="9"/>
  <c r="T43" i="9"/>
  <c r="S43" i="9"/>
  <c r="R43" i="9"/>
  <c r="Q43" i="9"/>
  <c r="P43" i="9"/>
  <c r="O43" i="9"/>
  <c r="N43" i="9"/>
  <c r="M43" i="9"/>
  <c r="L43" i="9"/>
  <c r="K43" i="9"/>
  <c r="J43" i="9"/>
  <c r="I43" i="9"/>
  <c r="H43" i="9"/>
  <c r="G43" i="9"/>
  <c r="F43" i="9"/>
  <c r="E43" i="9"/>
  <c r="D43" i="9"/>
  <c r="C43" i="9"/>
  <c r="AA37" i="9"/>
  <c r="AA44" i="9" s="1"/>
  <c r="Y37" i="9"/>
  <c r="X37" i="9"/>
  <c r="Z37" i="9" s="1"/>
  <c r="W37" i="9"/>
  <c r="V37" i="9"/>
  <c r="V44" i="9" s="1"/>
  <c r="U37" i="9"/>
  <c r="U44" i="9" s="1"/>
  <c r="T37" i="9"/>
  <c r="T44" i="9" s="1"/>
  <c r="S37" i="9"/>
  <c r="S44" i="9" s="1"/>
  <c r="R37" i="9"/>
  <c r="R44" i="9" s="1"/>
  <c r="Q37" i="9"/>
  <c r="Q44" i="9" s="1"/>
  <c r="P37" i="9"/>
  <c r="P44" i="9" s="1"/>
  <c r="P45" i="9" s="1"/>
  <c r="O37" i="9"/>
  <c r="N37" i="9"/>
  <c r="N44" i="9" s="1"/>
  <c r="M37" i="9"/>
  <c r="M44" i="9" s="1"/>
  <c r="L37" i="9"/>
  <c r="L44" i="9" s="1"/>
  <c r="K37" i="9"/>
  <c r="K44" i="9" s="1"/>
  <c r="J37" i="9"/>
  <c r="J44" i="9" s="1"/>
  <c r="I37" i="9"/>
  <c r="I44" i="9" s="1"/>
  <c r="H37" i="9"/>
  <c r="H44" i="9" s="1"/>
  <c r="G37" i="9"/>
  <c r="F37" i="9"/>
  <c r="F44" i="9" s="1"/>
  <c r="E37" i="9"/>
  <c r="E44" i="9" s="1"/>
  <c r="D37" i="9"/>
  <c r="D44" i="9" s="1"/>
  <c r="C37" i="9"/>
  <c r="C44" i="9" s="1"/>
  <c r="T26" i="9"/>
  <c r="T45" i="9" s="1"/>
  <c r="AA25" i="9"/>
  <c r="AA26" i="9" s="1"/>
  <c r="AA45" i="9" s="1"/>
  <c r="Y25" i="9"/>
  <c r="X25" i="9"/>
  <c r="W25" i="9"/>
  <c r="V25" i="9"/>
  <c r="U25" i="9"/>
  <c r="T25" i="9"/>
  <c r="S25" i="9"/>
  <c r="R25" i="9"/>
  <c r="Q25" i="9"/>
  <c r="P25" i="9"/>
  <c r="O25" i="9"/>
  <c r="N25" i="9"/>
  <c r="M25" i="9"/>
  <c r="L25" i="9"/>
  <c r="K25" i="9"/>
  <c r="J25" i="9"/>
  <c r="I25" i="9"/>
  <c r="H25" i="9"/>
  <c r="G25" i="9"/>
  <c r="F25" i="9"/>
  <c r="E25" i="9"/>
  <c r="D25" i="9"/>
  <c r="C25" i="9"/>
  <c r="AA13" i="9"/>
  <c r="Y13" i="9"/>
  <c r="Y26" i="9" s="1"/>
  <c r="X13" i="9"/>
  <c r="X26" i="9" s="1"/>
  <c r="W13" i="9"/>
  <c r="W26" i="9" s="1"/>
  <c r="V13" i="9"/>
  <c r="V26" i="9" s="1"/>
  <c r="U13" i="9"/>
  <c r="U26" i="9" s="1"/>
  <c r="U45" i="9" s="1"/>
  <c r="T13" i="9"/>
  <c r="S13" i="9"/>
  <c r="S26" i="9" s="1"/>
  <c r="S45" i="9" s="1"/>
  <c r="R13" i="9"/>
  <c r="Q13" i="9"/>
  <c r="Q26" i="9" s="1"/>
  <c r="P13" i="9"/>
  <c r="P26" i="9" s="1"/>
  <c r="O13" i="9"/>
  <c r="O26" i="9" s="1"/>
  <c r="N13" i="9"/>
  <c r="N26" i="9" s="1"/>
  <c r="M13" i="9"/>
  <c r="M26" i="9" s="1"/>
  <c r="M45" i="9" s="1"/>
  <c r="L13" i="9"/>
  <c r="L26" i="9" s="1"/>
  <c r="L45" i="9" s="1"/>
  <c r="K13" i="9"/>
  <c r="K26" i="9" s="1"/>
  <c r="K45" i="9" s="1"/>
  <c r="J13" i="9"/>
  <c r="J26" i="9" s="1"/>
  <c r="J45" i="9" s="1"/>
  <c r="I13" i="9"/>
  <c r="I26" i="9" s="1"/>
  <c r="I45" i="9" s="1"/>
  <c r="H13" i="9"/>
  <c r="H26" i="9" s="1"/>
  <c r="G13" i="9"/>
  <c r="G26" i="9" s="1"/>
  <c r="F13" i="9"/>
  <c r="F26" i="9" s="1"/>
  <c r="E13" i="9"/>
  <c r="E26" i="9" s="1"/>
  <c r="E45" i="9" s="1"/>
  <c r="D13" i="9"/>
  <c r="D26" i="9" s="1"/>
  <c r="D45" i="9" s="1"/>
  <c r="C13" i="9"/>
  <c r="C26" i="9" s="1"/>
  <c r="C45" i="9" s="1"/>
  <c r="AA50" i="10"/>
  <c r="Y50" i="10"/>
  <c r="Z50" i="10" s="1"/>
  <c r="X50" i="10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C50" i="10"/>
  <c r="X44" i="10"/>
  <c r="Z44" i="10" s="1"/>
  <c r="I44" i="10"/>
  <c r="H44" i="10"/>
  <c r="AA43" i="10"/>
  <c r="Z43" i="10"/>
  <c r="Y43" i="10"/>
  <c r="X43" i="10"/>
  <c r="W43" i="10"/>
  <c r="V43" i="10"/>
  <c r="U43" i="10"/>
  <c r="T43" i="10"/>
  <c r="S43" i="10"/>
  <c r="R43" i="10"/>
  <c r="Q43" i="10"/>
  <c r="P43" i="10"/>
  <c r="O43" i="10"/>
  <c r="N43" i="10"/>
  <c r="M43" i="10"/>
  <c r="L43" i="10"/>
  <c r="K43" i="10"/>
  <c r="J43" i="10"/>
  <c r="I43" i="10"/>
  <c r="H43" i="10"/>
  <c r="G43" i="10"/>
  <c r="F43" i="10"/>
  <c r="E43" i="10"/>
  <c r="D43" i="10"/>
  <c r="C43" i="10"/>
  <c r="AA37" i="10"/>
  <c r="AA44" i="10" s="1"/>
  <c r="Y37" i="10"/>
  <c r="Y44" i="10" s="1"/>
  <c r="X37" i="10"/>
  <c r="Z37" i="10" s="1"/>
  <c r="W37" i="10"/>
  <c r="W44" i="10" s="1"/>
  <c r="V37" i="10"/>
  <c r="V44" i="10" s="1"/>
  <c r="U37" i="10"/>
  <c r="U44" i="10" s="1"/>
  <c r="T37" i="10"/>
  <c r="S37" i="10"/>
  <c r="S44" i="10" s="1"/>
  <c r="R37" i="10"/>
  <c r="Q37" i="10"/>
  <c r="P37" i="10"/>
  <c r="P44" i="10" s="1"/>
  <c r="O37" i="10"/>
  <c r="O44" i="10" s="1"/>
  <c r="N37" i="10"/>
  <c r="N44" i="10" s="1"/>
  <c r="M37" i="10"/>
  <c r="M44" i="10" s="1"/>
  <c r="L37" i="10"/>
  <c r="K37" i="10"/>
  <c r="K44" i="10" s="1"/>
  <c r="J37" i="10"/>
  <c r="I37" i="10"/>
  <c r="H37" i="10"/>
  <c r="G37" i="10"/>
  <c r="G44" i="10" s="1"/>
  <c r="F37" i="10"/>
  <c r="F44" i="10" s="1"/>
  <c r="E37" i="10"/>
  <c r="E44" i="10" s="1"/>
  <c r="D37" i="10"/>
  <c r="C37" i="10"/>
  <c r="C44" i="10" s="1"/>
  <c r="K26" i="10"/>
  <c r="AA25" i="10"/>
  <c r="Y25" i="10"/>
  <c r="X25" i="10"/>
  <c r="Z25" i="10" s="1"/>
  <c r="W25" i="10"/>
  <c r="V25" i="10"/>
  <c r="U25" i="10"/>
  <c r="T25" i="10"/>
  <c r="S25" i="10"/>
  <c r="R25" i="10"/>
  <c r="Q25" i="10"/>
  <c r="P25" i="10"/>
  <c r="O25" i="10"/>
  <c r="N25" i="10"/>
  <c r="M25" i="10"/>
  <c r="L25" i="10"/>
  <c r="K25" i="10"/>
  <c r="J25" i="10"/>
  <c r="I25" i="10"/>
  <c r="H25" i="10"/>
  <c r="G25" i="10"/>
  <c r="F25" i="10"/>
  <c r="E25" i="10"/>
  <c r="D25" i="10"/>
  <c r="C25" i="10"/>
  <c r="AA13" i="10"/>
  <c r="AA26" i="10" s="1"/>
  <c r="Y13" i="10"/>
  <c r="Y26" i="10" s="1"/>
  <c r="X13" i="10"/>
  <c r="X26" i="10" s="1"/>
  <c r="W13" i="10"/>
  <c r="W26" i="10" s="1"/>
  <c r="V13" i="10"/>
  <c r="V26" i="10" s="1"/>
  <c r="U13" i="10"/>
  <c r="T13" i="10"/>
  <c r="T26" i="10" s="1"/>
  <c r="S13" i="10"/>
  <c r="S26" i="10" s="1"/>
  <c r="R13" i="10"/>
  <c r="R26" i="10" s="1"/>
  <c r="Q13" i="10"/>
  <c r="Q26" i="10" s="1"/>
  <c r="P13" i="10"/>
  <c r="P26" i="10" s="1"/>
  <c r="O13" i="10"/>
  <c r="O26" i="10" s="1"/>
  <c r="N13" i="10"/>
  <c r="N26" i="10" s="1"/>
  <c r="M13" i="10"/>
  <c r="L13" i="10"/>
  <c r="L26" i="10" s="1"/>
  <c r="K13" i="10"/>
  <c r="J13" i="10"/>
  <c r="J26" i="10" s="1"/>
  <c r="I13" i="10"/>
  <c r="I26" i="10" s="1"/>
  <c r="H13" i="10"/>
  <c r="H26" i="10" s="1"/>
  <c r="G13" i="10"/>
  <c r="G26" i="10" s="1"/>
  <c r="F13" i="10"/>
  <c r="F26" i="10" s="1"/>
  <c r="E13" i="10"/>
  <c r="D13" i="10"/>
  <c r="D26" i="10" s="1"/>
  <c r="C13" i="10"/>
  <c r="C26" i="10" s="1"/>
  <c r="AA50" i="11"/>
  <c r="Y50" i="11"/>
  <c r="X50" i="11"/>
  <c r="Z50" i="11" s="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C50" i="11"/>
  <c r="H44" i="11"/>
  <c r="AA43" i="11"/>
  <c r="Y43" i="11"/>
  <c r="Y44" i="11" s="1"/>
  <c r="Z44" i="11" s="1"/>
  <c r="X43" i="11"/>
  <c r="Z43" i="11" s="1"/>
  <c r="W43" i="11"/>
  <c r="V43" i="11"/>
  <c r="U43" i="11"/>
  <c r="T43" i="11"/>
  <c r="S43" i="11"/>
  <c r="R43" i="11"/>
  <c r="Q43" i="11"/>
  <c r="P43" i="11"/>
  <c r="O43" i="11"/>
  <c r="N43" i="11"/>
  <c r="M43" i="11"/>
  <c r="L43" i="11"/>
  <c r="K43" i="11"/>
  <c r="J43" i="11"/>
  <c r="I43" i="11"/>
  <c r="I44" i="11" s="1"/>
  <c r="H43" i="11"/>
  <c r="G43" i="11"/>
  <c r="F43" i="11"/>
  <c r="E43" i="11"/>
  <c r="D43" i="11"/>
  <c r="C43" i="11"/>
  <c r="AA37" i="11"/>
  <c r="Z37" i="11"/>
  <c r="Y37" i="11"/>
  <c r="X37" i="11"/>
  <c r="X44" i="11" s="1"/>
  <c r="W37" i="11"/>
  <c r="W44" i="11" s="1"/>
  <c r="V37" i="11"/>
  <c r="V44" i="11" s="1"/>
  <c r="U37" i="11"/>
  <c r="U44" i="11" s="1"/>
  <c r="T37" i="11"/>
  <c r="T44" i="11" s="1"/>
  <c r="S37" i="11"/>
  <c r="R37" i="11"/>
  <c r="Q37" i="11"/>
  <c r="P37" i="11"/>
  <c r="P44" i="11" s="1"/>
  <c r="O37" i="11"/>
  <c r="O44" i="11" s="1"/>
  <c r="N37" i="11"/>
  <c r="N44" i="11" s="1"/>
  <c r="M37" i="11"/>
  <c r="M44" i="11" s="1"/>
  <c r="L37" i="11"/>
  <c r="L44" i="11" s="1"/>
  <c r="K37" i="11"/>
  <c r="J37" i="11"/>
  <c r="I37" i="11"/>
  <c r="H37" i="11"/>
  <c r="G37" i="11"/>
  <c r="G44" i="11" s="1"/>
  <c r="F37" i="11"/>
  <c r="F44" i="11" s="1"/>
  <c r="E37" i="11"/>
  <c r="E44" i="11" s="1"/>
  <c r="D37" i="11"/>
  <c r="D44" i="11" s="1"/>
  <c r="C37" i="11"/>
  <c r="AA26" i="11"/>
  <c r="AA25" i="11"/>
  <c r="Y25" i="11"/>
  <c r="X25" i="11"/>
  <c r="W25" i="11"/>
  <c r="V25" i="11"/>
  <c r="U25" i="11"/>
  <c r="T25" i="11"/>
  <c r="S25" i="11"/>
  <c r="R25" i="11"/>
  <c r="Q25" i="11"/>
  <c r="P25" i="11"/>
  <c r="O25" i="11"/>
  <c r="N25" i="11"/>
  <c r="M25" i="11"/>
  <c r="L25" i="11"/>
  <c r="K25" i="11"/>
  <c r="J25" i="11"/>
  <c r="I25" i="11"/>
  <c r="H25" i="11"/>
  <c r="G25" i="11"/>
  <c r="F25" i="11"/>
  <c r="E25" i="11"/>
  <c r="D25" i="11"/>
  <c r="C25" i="11"/>
  <c r="AA13" i="11"/>
  <c r="Y13" i="11"/>
  <c r="Y26" i="11" s="1"/>
  <c r="X13" i="11"/>
  <c r="W13" i="11"/>
  <c r="W26" i="11" s="1"/>
  <c r="W45" i="11" s="1"/>
  <c r="V13" i="11"/>
  <c r="V26" i="11" s="1"/>
  <c r="U13" i="11"/>
  <c r="U26" i="11" s="1"/>
  <c r="T13" i="11"/>
  <c r="S13" i="11"/>
  <c r="S26" i="11" s="1"/>
  <c r="R13" i="11"/>
  <c r="R26" i="11" s="1"/>
  <c r="Q13" i="11"/>
  <c r="Q26" i="11" s="1"/>
  <c r="P13" i="11"/>
  <c r="P26" i="11" s="1"/>
  <c r="O13" i="11"/>
  <c r="O26" i="11" s="1"/>
  <c r="O45" i="11" s="1"/>
  <c r="N13" i="11"/>
  <c r="N26" i="11" s="1"/>
  <c r="N45" i="11" s="1"/>
  <c r="M13" i="11"/>
  <c r="M26" i="11" s="1"/>
  <c r="M45" i="11" s="1"/>
  <c r="L13" i="11"/>
  <c r="L26" i="11" s="1"/>
  <c r="L45" i="11" s="1"/>
  <c r="K13" i="11"/>
  <c r="K26" i="11" s="1"/>
  <c r="J13" i="11"/>
  <c r="J26" i="11" s="1"/>
  <c r="I13" i="11"/>
  <c r="I26" i="11" s="1"/>
  <c r="H13" i="11"/>
  <c r="H26" i="11" s="1"/>
  <c r="G13" i="11"/>
  <c r="G26" i="11" s="1"/>
  <c r="G45" i="11" s="1"/>
  <c r="F13" i="11"/>
  <c r="F26" i="11" s="1"/>
  <c r="E13" i="11"/>
  <c r="E26" i="11" s="1"/>
  <c r="D13" i="11"/>
  <c r="C13" i="11"/>
  <c r="C26" i="11" s="1"/>
  <c r="AA50" i="12"/>
  <c r="Y50" i="12"/>
  <c r="X50" i="12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C50" i="12"/>
  <c r="Q44" i="12"/>
  <c r="AA43" i="12"/>
  <c r="Y43" i="12"/>
  <c r="X43" i="12"/>
  <c r="Z43" i="12" s="1"/>
  <c r="W43" i="12"/>
  <c r="V43" i="12"/>
  <c r="U43" i="12"/>
  <c r="T43" i="12"/>
  <c r="S43" i="12"/>
  <c r="R43" i="12"/>
  <c r="Q43" i="12"/>
  <c r="P43" i="12"/>
  <c r="O43" i="12"/>
  <c r="N43" i="12"/>
  <c r="M43" i="12"/>
  <c r="L43" i="12"/>
  <c r="K43" i="12"/>
  <c r="J43" i="12"/>
  <c r="I43" i="12"/>
  <c r="H43" i="12"/>
  <c r="G43" i="12"/>
  <c r="F43" i="12"/>
  <c r="E43" i="12"/>
  <c r="D43" i="12"/>
  <c r="C43" i="12"/>
  <c r="AA37" i="12"/>
  <c r="AA44" i="12" s="1"/>
  <c r="Z37" i="12"/>
  <c r="Y37" i="12"/>
  <c r="X37" i="12"/>
  <c r="X44" i="12" s="1"/>
  <c r="Z44" i="12" s="1"/>
  <c r="W37" i="12"/>
  <c r="W44" i="12" s="1"/>
  <c r="V37" i="12"/>
  <c r="U37" i="12"/>
  <c r="U44" i="12" s="1"/>
  <c r="T37" i="12"/>
  <c r="T44" i="12" s="1"/>
  <c r="S37" i="12"/>
  <c r="S44" i="12" s="1"/>
  <c r="R37" i="12"/>
  <c r="Q37" i="12"/>
  <c r="P37" i="12"/>
  <c r="P44" i="12" s="1"/>
  <c r="O37" i="12"/>
  <c r="O44" i="12" s="1"/>
  <c r="N37" i="12"/>
  <c r="M37" i="12"/>
  <c r="M44" i="12" s="1"/>
  <c r="L37" i="12"/>
  <c r="L44" i="12" s="1"/>
  <c r="K37" i="12"/>
  <c r="K44" i="12" s="1"/>
  <c r="J37" i="12"/>
  <c r="J44" i="12" s="1"/>
  <c r="I37" i="12"/>
  <c r="H37" i="12"/>
  <c r="H44" i="12" s="1"/>
  <c r="G37" i="12"/>
  <c r="G44" i="12" s="1"/>
  <c r="F37" i="12"/>
  <c r="E37" i="12"/>
  <c r="E44" i="12" s="1"/>
  <c r="D37" i="12"/>
  <c r="D44" i="12" s="1"/>
  <c r="C37" i="12"/>
  <c r="C44" i="12" s="1"/>
  <c r="AA26" i="12"/>
  <c r="S26" i="12"/>
  <c r="M26" i="12"/>
  <c r="M45" i="12" s="1"/>
  <c r="AA25" i="12"/>
  <c r="Y25" i="12"/>
  <c r="X25" i="12"/>
  <c r="Z25" i="12" s="1"/>
  <c r="W25" i="12"/>
  <c r="V25" i="12"/>
  <c r="U25" i="12"/>
  <c r="T25" i="12"/>
  <c r="S25" i="12"/>
  <c r="R25" i="12"/>
  <c r="Q25" i="12"/>
  <c r="P25" i="12"/>
  <c r="O25" i="12"/>
  <c r="N25" i="12"/>
  <c r="M25" i="12"/>
  <c r="L25" i="12"/>
  <c r="K25" i="12"/>
  <c r="J25" i="12"/>
  <c r="I25" i="12"/>
  <c r="H25" i="12"/>
  <c r="G25" i="12"/>
  <c r="F25" i="12"/>
  <c r="E25" i="12"/>
  <c r="D25" i="12"/>
  <c r="C25" i="12"/>
  <c r="AA13" i="12"/>
  <c r="Y13" i="12"/>
  <c r="Y26" i="12" s="1"/>
  <c r="X13" i="12"/>
  <c r="W13" i="12"/>
  <c r="W26" i="12" s="1"/>
  <c r="V13" i="12"/>
  <c r="V26" i="12" s="1"/>
  <c r="U13" i="12"/>
  <c r="U26" i="12" s="1"/>
  <c r="U45" i="12" s="1"/>
  <c r="T13" i="12"/>
  <c r="S13" i="12"/>
  <c r="R13" i="12"/>
  <c r="R26" i="12" s="1"/>
  <c r="Q13" i="12"/>
  <c r="Q26" i="12" s="1"/>
  <c r="P13" i="12"/>
  <c r="P26" i="12" s="1"/>
  <c r="P45" i="12" s="1"/>
  <c r="O13" i="12"/>
  <c r="O26" i="12" s="1"/>
  <c r="N13" i="12"/>
  <c r="N26" i="12" s="1"/>
  <c r="M13" i="12"/>
  <c r="L13" i="12"/>
  <c r="L26" i="12" s="1"/>
  <c r="L45" i="12" s="1"/>
  <c r="K13" i="12"/>
  <c r="K26" i="12" s="1"/>
  <c r="J13" i="12"/>
  <c r="J26" i="12" s="1"/>
  <c r="I13" i="12"/>
  <c r="I26" i="12" s="1"/>
  <c r="H13" i="12"/>
  <c r="H26" i="12" s="1"/>
  <c r="H45" i="12" s="1"/>
  <c r="G13" i="12"/>
  <c r="G26" i="12" s="1"/>
  <c r="F13" i="12"/>
  <c r="F26" i="12" s="1"/>
  <c r="E13" i="12"/>
  <c r="E26" i="12" s="1"/>
  <c r="E45" i="12" s="1"/>
  <c r="D13" i="12"/>
  <c r="C13" i="12"/>
  <c r="C26" i="12" s="1"/>
  <c r="AA50" i="13"/>
  <c r="Y50" i="13"/>
  <c r="X50" i="13"/>
  <c r="Z50" i="13" s="1"/>
  <c r="W50" i="13"/>
  <c r="V50" i="13"/>
  <c r="U50" i="13"/>
  <c r="T50" i="13"/>
  <c r="S50" i="13"/>
  <c r="R50" i="13"/>
  <c r="Q50" i="13"/>
  <c r="P50" i="13"/>
  <c r="O50" i="13"/>
  <c r="N50" i="13"/>
  <c r="M50" i="13"/>
  <c r="L50" i="13"/>
  <c r="K50" i="13"/>
  <c r="J50" i="13"/>
  <c r="I50" i="13"/>
  <c r="H50" i="13"/>
  <c r="G50" i="13"/>
  <c r="F50" i="13"/>
  <c r="E50" i="13"/>
  <c r="D50" i="13"/>
  <c r="C50" i="13"/>
  <c r="X44" i="13"/>
  <c r="S44" i="13"/>
  <c r="Q44" i="13"/>
  <c r="AA43" i="13"/>
  <c r="Y43" i="13"/>
  <c r="Y44" i="13" s="1"/>
  <c r="X43" i="13"/>
  <c r="Z43" i="13" s="1"/>
  <c r="W43" i="13"/>
  <c r="V43" i="13"/>
  <c r="U43" i="13"/>
  <c r="T43" i="13"/>
  <c r="S43" i="13"/>
  <c r="R43" i="13"/>
  <c r="Q43" i="13"/>
  <c r="P43" i="13"/>
  <c r="O43" i="13"/>
  <c r="N43" i="13"/>
  <c r="M43" i="13"/>
  <c r="L43" i="13"/>
  <c r="K43" i="13"/>
  <c r="J43" i="13"/>
  <c r="I43" i="13"/>
  <c r="H43" i="13"/>
  <c r="G43" i="13"/>
  <c r="F43" i="13"/>
  <c r="E43" i="13"/>
  <c r="D43" i="13"/>
  <c r="C43" i="13"/>
  <c r="AA37" i="13"/>
  <c r="Z37" i="13"/>
  <c r="Y37" i="13"/>
  <c r="X37" i="13"/>
  <c r="W37" i="13"/>
  <c r="W44" i="13" s="1"/>
  <c r="V37" i="13"/>
  <c r="U37" i="13"/>
  <c r="T37" i="13"/>
  <c r="T44" i="13" s="1"/>
  <c r="S37" i="13"/>
  <c r="R37" i="13"/>
  <c r="R44" i="13" s="1"/>
  <c r="Q37" i="13"/>
  <c r="P37" i="13"/>
  <c r="P44" i="13" s="1"/>
  <c r="O37" i="13"/>
  <c r="O44" i="13" s="1"/>
  <c r="N37" i="13"/>
  <c r="M37" i="13"/>
  <c r="L37" i="13"/>
  <c r="L44" i="13" s="1"/>
  <c r="K37" i="13"/>
  <c r="J37" i="13"/>
  <c r="J44" i="13" s="1"/>
  <c r="I37" i="13"/>
  <c r="H37" i="13"/>
  <c r="H44" i="13" s="1"/>
  <c r="G37" i="13"/>
  <c r="G44" i="13" s="1"/>
  <c r="F37" i="13"/>
  <c r="E37" i="13"/>
  <c r="E44" i="13" s="1"/>
  <c r="D37" i="13"/>
  <c r="D44" i="13" s="1"/>
  <c r="C37" i="13"/>
  <c r="AA26" i="13"/>
  <c r="S26" i="13"/>
  <c r="L26" i="13"/>
  <c r="AA25" i="13"/>
  <c r="Y25" i="13"/>
  <c r="X25" i="13"/>
  <c r="W25" i="13"/>
  <c r="V25" i="13"/>
  <c r="U25" i="13"/>
  <c r="T25" i="13"/>
  <c r="S25" i="13"/>
  <c r="R25" i="13"/>
  <c r="Q25" i="13"/>
  <c r="P25" i="13"/>
  <c r="O25" i="13"/>
  <c r="N25" i="13"/>
  <c r="M25" i="13"/>
  <c r="L25" i="13"/>
  <c r="K25" i="13"/>
  <c r="J25" i="13"/>
  <c r="I25" i="13"/>
  <c r="H25" i="13"/>
  <c r="G25" i="13"/>
  <c r="F25" i="13"/>
  <c r="E25" i="13"/>
  <c r="D25" i="13"/>
  <c r="C25" i="13"/>
  <c r="AA13" i="13"/>
  <c r="Y13" i="13"/>
  <c r="X13" i="13"/>
  <c r="W13" i="13"/>
  <c r="W26" i="13" s="1"/>
  <c r="W45" i="13" s="1"/>
  <c r="V13" i="13"/>
  <c r="V26" i="13" s="1"/>
  <c r="U13" i="13"/>
  <c r="U26" i="13" s="1"/>
  <c r="T13" i="13"/>
  <c r="S13" i="13"/>
  <c r="R13" i="13"/>
  <c r="R26" i="13" s="1"/>
  <c r="Q13" i="13"/>
  <c r="P13" i="13"/>
  <c r="P26" i="13" s="1"/>
  <c r="P45" i="13" s="1"/>
  <c r="O13" i="13"/>
  <c r="N13" i="13"/>
  <c r="N26" i="13" s="1"/>
  <c r="M13" i="13"/>
  <c r="M26" i="13" s="1"/>
  <c r="L13" i="13"/>
  <c r="K13" i="13"/>
  <c r="K26" i="13" s="1"/>
  <c r="J13" i="13"/>
  <c r="J26" i="13" s="1"/>
  <c r="I13" i="13"/>
  <c r="H13" i="13"/>
  <c r="H26" i="13" s="1"/>
  <c r="H45" i="13" s="1"/>
  <c r="G13" i="13"/>
  <c r="F13" i="13"/>
  <c r="F26" i="13" s="1"/>
  <c r="E13" i="13"/>
  <c r="D13" i="13"/>
  <c r="C13" i="13"/>
  <c r="C26" i="13" s="1"/>
  <c r="AA50" i="14"/>
  <c r="Y50" i="14"/>
  <c r="X50" i="14"/>
  <c r="Z50" i="14" s="1"/>
  <c r="W50" i="14"/>
  <c r="V50" i="14"/>
  <c r="U50" i="14"/>
  <c r="T50" i="14"/>
  <c r="S50" i="14"/>
  <c r="R50" i="14"/>
  <c r="Q50" i="14"/>
  <c r="P50" i="14"/>
  <c r="O50" i="14"/>
  <c r="N50" i="14"/>
  <c r="M50" i="14"/>
  <c r="L50" i="14"/>
  <c r="K50" i="14"/>
  <c r="J50" i="14"/>
  <c r="I50" i="14"/>
  <c r="H50" i="14"/>
  <c r="G50" i="14"/>
  <c r="F50" i="14"/>
  <c r="E50" i="14"/>
  <c r="D50" i="14"/>
  <c r="C50" i="14"/>
  <c r="U44" i="14"/>
  <c r="P44" i="14"/>
  <c r="AA43" i="14"/>
  <c r="Y43" i="14"/>
  <c r="X43" i="14"/>
  <c r="W43" i="14"/>
  <c r="V43" i="14"/>
  <c r="U43" i="14"/>
  <c r="T43" i="14"/>
  <c r="S43" i="14"/>
  <c r="R43" i="14"/>
  <c r="Q43" i="14"/>
  <c r="P43" i="14"/>
  <c r="O43" i="14"/>
  <c r="N43" i="14"/>
  <c r="M43" i="14"/>
  <c r="L43" i="14"/>
  <c r="K43" i="14"/>
  <c r="J43" i="14"/>
  <c r="I43" i="14"/>
  <c r="H43" i="14"/>
  <c r="G43" i="14"/>
  <c r="F43" i="14"/>
  <c r="E43" i="14"/>
  <c r="D43" i="14"/>
  <c r="C43" i="14"/>
  <c r="AA37" i="14"/>
  <c r="AA44" i="14" s="1"/>
  <c r="Y37" i="14"/>
  <c r="X37" i="14"/>
  <c r="W37" i="14"/>
  <c r="W44" i="14" s="1"/>
  <c r="V37" i="14"/>
  <c r="U37" i="14"/>
  <c r="T37" i="14"/>
  <c r="T44" i="14" s="1"/>
  <c r="S37" i="14"/>
  <c r="S44" i="14" s="1"/>
  <c r="R37" i="14"/>
  <c r="Q37" i="14"/>
  <c r="Q44" i="14" s="1"/>
  <c r="P37" i="14"/>
  <c r="O37" i="14"/>
  <c r="O44" i="14" s="1"/>
  <c r="N37" i="14"/>
  <c r="M37" i="14"/>
  <c r="M44" i="14" s="1"/>
  <c r="L37" i="14"/>
  <c r="L44" i="14" s="1"/>
  <c r="K37" i="14"/>
  <c r="K44" i="14" s="1"/>
  <c r="J37" i="14"/>
  <c r="J44" i="14" s="1"/>
  <c r="I37" i="14"/>
  <c r="I44" i="14" s="1"/>
  <c r="H37" i="14"/>
  <c r="H44" i="14" s="1"/>
  <c r="G37" i="14"/>
  <c r="G44" i="14" s="1"/>
  <c r="F37" i="14"/>
  <c r="E37" i="14"/>
  <c r="E44" i="14" s="1"/>
  <c r="D37" i="14"/>
  <c r="D44" i="14" s="1"/>
  <c r="C37" i="14"/>
  <c r="C44" i="14" s="1"/>
  <c r="AA26" i="14"/>
  <c r="U26" i="14"/>
  <c r="S26" i="14"/>
  <c r="AA25" i="14"/>
  <c r="Y25" i="14"/>
  <c r="X25" i="14"/>
  <c r="Z25" i="14" s="1"/>
  <c r="W25" i="14"/>
  <c r="V25" i="14"/>
  <c r="U25" i="14"/>
  <c r="T25" i="14"/>
  <c r="S25" i="14"/>
  <c r="R25" i="14"/>
  <c r="Q25" i="14"/>
  <c r="P25" i="14"/>
  <c r="O25" i="14"/>
  <c r="N25" i="14"/>
  <c r="M25" i="14"/>
  <c r="L25" i="14"/>
  <c r="K25" i="14"/>
  <c r="J25" i="14"/>
  <c r="I25" i="14"/>
  <c r="H25" i="14"/>
  <c r="G25" i="14"/>
  <c r="F25" i="14"/>
  <c r="F26" i="14" s="1"/>
  <c r="E25" i="14"/>
  <c r="D25" i="14"/>
  <c r="C25" i="14"/>
  <c r="AA13" i="14"/>
  <c r="Y13" i="14"/>
  <c r="Y26" i="14" s="1"/>
  <c r="X13" i="14"/>
  <c r="X26" i="14" s="1"/>
  <c r="W13" i="14"/>
  <c r="W26" i="14" s="1"/>
  <c r="V13" i="14"/>
  <c r="U13" i="14"/>
  <c r="T13" i="14"/>
  <c r="T26" i="14" s="1"/>
  <c r="S13" i="14"/>
  <c r="R13" i="14"/>
  <c r="R26" i="14" s="1"/>
  <c r="Q13" i="14"/>
  <c r="Q26" i="14" s="1"/>
  <c r="P13" i="14"/>
  <c r="P26" i="14" s="1"/>
  <c r="O13" i="14"/>
  <c r="O26" i="14" s="1"/>
  <c r="N13" i="14"/>
  <c r="M13" i="14"/>
  <c r="M26" i="14" s="1"/>
  <c r="L13" i="14"/>
  <c r="L26" i="14" s="1"/>
  <c r="K13" i="14"/>
  <c r="K26" i="14" s="1"/>
  <c r="J13" i="14"/>
  <c r="J26" i="14" s="1"/>
  <c r="I13" i="14"/>
  <c r="I26" i="14" s="1"/>
  <c r="H13" i="14"/>
  <c r="H26" i="14" s="1"/>
  <c r="G13" i="14"/>
  <c r="G26" i="14" s="1"/>
  <c r="F13" i="14"/>
  <c r="E13" i="14"/>
  <c r="E26" i="14" s="1"/>
  <c r="D13" i="14"/>
  <c r="C13" i="14"/>
  <c r="C26" i="14" s="1"/>
  <c r="C45" i="14" s="1"/>
  <c r="AA50" i="15"/>
  <c r="Y50" i="15"/>
  <c r="X50" i="15"/>
  <c r="Z50" i="15" s="1"/>
  <c r="W50" i="15"/>
  <c r="V50" i="15"/>
  <c r="U50" i="15"/>
  <c r="T50" i="15"/>
  <c r="S50" i="15"/>
  <c r="R50" i="15"/>
  <c r="Q50" i="15"/>
  <c r="P50" i="15"/>
  <c r="O50" i="15"/>
  <c r="N50" i="15"/>
  <c r="M50" i="15"/>
  <c r="L50" i="15"/>
  <c r="K50" i="15"/>
  <c r="J50" i="15"/>
  <c r="I50" i="15"/>
  <c r="H50" i="15"/>
  <c r="G50" i="15"/>
  <c r="F50" i="15"/>
  <c r="E50" i="15"/>
  <c r="D50" i="15"/>
  <c r="C50" i="15"/>
  <c r="AA43" i="15"/>
  <c r="AA44" i="15" s="1"/>
  <c r="Y43" i="15"/>
  <c r="X43" i="15"/>
  <c r="Z43" i="15" s="1"/>
  <c r="W43" i="15"/>
  <c r="V43" i="15"/>
  <c r="U43" i="15"/>
  <c r="T43" i="15"/>
  <c r="S43" i="15"/>
  <c r="R43" i="15"/>
  <c r="Q43" i="15"/>
  <c r="P43" i="15"/>
  <c r="O43" i="15"/>
  <c r="N43" i="15"/>
  <c r="M43" i="15"/>
  <c r="L43" i="15"/>
  <c r="K43" i="15"/>
  <c r="J43" i="15"/>
  <c r="I43" i="15"/>
  <c r="H43" i="15"/>
  <c r="G43" i="15"/>
  <c r="F43" i="15"/>
  <c r="E43" i="15"/>
  <c r="D43" i="15"/>
  <c r="C43" i="15"/>
  <c r="AA37" i="15"/>
  <c r="Y37" i="15"/>
  <c r="X37" i="15"/>
  <c r="Z37" i="15" s="1"/>
  <c r="W37" i="15"/>
  <c r="W44" i="15" s="1"/>
  <c r="V37" i="15"/>
  <c r="V44" i="15" s="1"/>
  <c r="U37" i="15"/>
  <c r="U44" i="15" s="1"/>
  <c r="T37" i="15"/>
  <c r="T44" i="15" s="1"/>
  <c r="S37" i="15"/>
  <c r="S44" i="15" s="1"/>
  <c r="R37" i="15"/>
  <c r="R44" i="15" s="1"/>
  <c r="Q37" i="15"/>
  <c r="P37" i="15"/>
  <c r="P44" i="15" s="1"/>
  <c r="O37" i="15"/>
  <c r="O44" i="15" s="1"/>
  <c r="N37" i="15"/>
  <c r="N44" i="15" s="1"/>
  <c r="M37" i="15"/>
  <c r="M44" i="15" s="1"/>
  <c r="L37" i="15"/>
  <c r="L44" i="15" s="1"/>
  <c r="K37" i="15"/>
  <c r="J37" i="15"/>
  <c r="J44" i="15" s="1"/>
  <c r="I37" i="15"/>
  <c r="H37" i="15"/>
  <c r="H44" i="15" s="1"/>
  <c r="G37" i="15"/>
  <c r="G44" i="15" s="1"/>
  <c r="F37" i="15"/>
  <c r="F44" i="15" s="1"/>
  <c r="E37" i="15"/>
  <c r="E44" i="15" s="1"/>
  <c r="D37" i="15"/>
  <c r="D44" i="15" s="1"/>
  <c r="C37" i="15"/>
  <c r="C44" i="15" s="1"/>
  <c r="K26" i="15"/>
  <c r="AA25" i="15"/>
  <c r="Y25" i="15"/>
  <c r="X25" i="15"/>
  <c r="Z25" i="15" s="1"/>
  <c r="W25" i="15"/>
  <c r="V25" i="15"/>
  <c r="U25" i="15"/>
  <c r="T25" i="15"/>
  <c r="S25" i="15"/>
  <c r="R25" i="15"/>
  <c r="Q25" i="15"/>
  <c r="P25" i="15"/>
  <c r="O25" i="15"/>
  <c r="N25" i="15"/>
  <c r="M25" i="15"/>
  <c r="L25" i="15"/>
  <c r="K25" i="15"/>
  <c r="J25" i="15"/>
  <c r="I25" i="15"/>
  <c r="H25" i="15"/>
  <c r="G25" i="15"/>
  <c r="F25" i="15"/>
  <c r="E25" i="15"/>
  <c r="D25" i="15"/>
  <c r="C25" i="15"/>
  <c r="AA13" i="15"/>
  <c r="AA26" i="15" s="1"/>
  <c r="Y13" i="15"/>
  <c r="Y26" i="15" s="1"/>
  <c r="X13" i="15"/>
  <c r="Z13" i="15" s="1"/>
  <c r="W13" i="15"/>
  <c r="W26" i="15" s="1"/>
  <c r="W45" i="15" s="1"/>
  <c r="V13" i="15"/>
  <c r="V26" i="15" s="1"/>
  <c r="U13" i="15"/>
  <c r="U26" i="15" s="1"/>
  <c r="T13" i="15"/>
  <c r="S13" i="15"/>
  <c r="S26" i="15" s="1"/>
  <c r="R13" i="15"/>
  <c r="R26" i="15" s="1"/>
  <c r="Q13" i="15"/>
  <c r="Q26" i="15" s="1"/>
  <c r="P13" i="15"/>
  <c r="P26" i="15" s="1"/>
  <c r="P45" i="15" s="1"/>
  <c r="O13" i="15"/>
  <c r="O26" i="15" s="1"/>
  <c r="O45" i="15" s="1"/>
  <c r="N13" i="15"/>
  <c r="N26" i="15" s="1"/>
  <c r="M13" i="15"/>
  <c r="M26" i="15" s="1"/>
  <c r="L13" i="15"/>
  <c r="K13" i="15"/>
  <c r="J13" i="15"/>
  <c r="J26" i="15" s="1"/>
  <c r="J45" i="15" s="1"/>
  <c r="I13" i="15"/>
  <c r="I26" i="15" s="1"/>
  <c r="H13" i="15"/>
  <c r="H26" i="15" s="1"/>
  <c r="H45" i="15" s="1"/>
  <c r="G13" i="15"/>
  <c r="G26" i="15" s="1"/>
  <c r="G45" i="15" s="1"/>
  <c r="F13" i="15"/>
  <c r="F26" i="15" s="1"/>
  <c r="E13" i="15"/>
  <c r="E26" i="15" s="1"/>
  <c r="D13" i="15"/>
  <c r="C13" i="15"/>
  <c r="C26" i="15" s="1"/>
  <c r="AA50" i="16"/>
  <c r="Y50" i="16"/>
  <c r="X50" i="16"/>
  <c r="Z50" i="16" s="1"/>
  <c r="W50" i="16"/>
  <c r="V50" i="16"/>
  <c r="U50" i="16"/>
  <c r="T50" i="16"/>
  <c r="S50" i="16"/>
  <c r="R50" i="16"/>
  <c r="Q50" i="16"/>
  <c r="P50" i="16"/>
  <c r="O50" i="16"/>
  <c r="N50" i="16"/>
  <c r="M50" i="16"/>
  <c r="L50" i="16"/>
  <c r="K50" i="16"/>
  <c r="J50" i="16"/>
  <c r="I50" i="16"/>
  <c r="H50" i="16"/>
  <c r="G50" i="16"/>
  <c r="F50" i="16"/>
  <c r="E50" i="16"/>
  <c r="D50" i="16"/>
  <c r="C50" i="16"/>
  <c r="AA43" i="16"/>
  <c r="Y43" i="16"/>
  <c r="X43" i="16"/>
  <c r="Z43" i="16" s="1"/>
  <c r="W43" i="16"/>
  <c r="V43" i="16"/>
  <c r="U43" i="16"/>
  <c r="T43" i="16"/>
  <c r="S43" i="16"/>
  <c r="R43" i="16"/>
  <c r="Q43" i="16"/>
  <c r="P43" i="16"/>
  <c r="O43" i="16"/>
  <c r="N43" i="16"/>
  <c r="M43" i="16"/>
  <c r="L43" i="16"/>
  <c r="K43" i="16"/>
  <c r="J43" i="16"/>
  <c r="I43" i="16"/>
  <c r="H43" i="16"/>
  <c r="G43" i="16"/>
  <c r="F43" i="16"/>
  <c r="E43" i="16"/>
  <c r="D43" i="16"/>
  <c r="C43" i="16"/>
  <c r="AA37" i="16"/>
  <c r="AA44" i="16" s="1"/>
  <c r="Y37" i="16"/>
  <c r="Y44" i="16" s="1"/>
  <c r="X37" i="16"/>
  <c r="W37" i="16"/>
  <c r="W44" i="16" s="1"/>
  <c r="V37" i="16"/>
  <c r="V44" i="16" s="1"/>
  <c r="U37" i="16"/>
  <c r="U44" i="16" s="1"/>
  <c r="T37" i="16"/>
  <c r="T44" i="16" s="1"/>
  <c r="S37" i="16"/>
  <c r="S44" i="16" s="1"/>
  <c r="R37" i="16"/>
  <c r="R44" i="16" s="1"/>
  <c r="Q37" i="16"/>
  <c r="Q44" i="16" s="1"/>
  <c r="P37" i="16"/>
  <c r="P44" i="16" s="1"/>
  <c r="O37" i="16"/>
  <c r="O44" i="16" s="1"/>
  <c r="N37" i="16"/>
  <c r="N44" i="16" s="1"/>
  <c r="M37" i="16"/>
  <c r="M44" i="16" s="1"/>
  <c r="L37" i="16"/>
  <c r="L44" i="16" s="1"/>
  <c r="K37" i="16"/>
  <c r="J37" i="16"/>
  <c r="I37" i="16"/>
  <c r="I44" i="16" s="1"/>
  <c r="H37" i="16"/>
  <c r="H44" i="16" s="1"/>
  <c r="G37" i="16"/>
  <c r="F37" i="16"/>
  <c r="F44" i="16" s="1"/>
  <c r="E37" i="16"/>
  <c r="D37" i="16"/>
  <c r="D44" i="16" s="1"/>
  <c r="C37" i="16"/>
  <c r="C44" i="16" s="1"/>
  <c r="T26" i="16"/>
  <c r="T45" i="16" s="1"/>
  <c r="L26" i="16"/>
  <c r="D26" i="16"/>
  <c r="AA25" i="16"/>
  <c r="Y25" i="16"/>
  <c r="X25" i="16"/>
  <c r="Z25" i="16" s="1"/>
  <c r="W25" i="16"/>
  <c r="V25" i="16"/>
  <c r="U25" i="16"/>
  <c r="T25" i="16"/>
  <c r="S25" i="16"/>
  <c r="R25" i="16"/>
  <c r="Q25" i="16"/>
  <c r="P25" i="16"/>
  <c r="O25" i="16"/>
  <c r="N25" i="16"/>
  <c r="M25" i="16"/>
  <c r="L25" i="16"/>
  <c r="K25" i="16"/>
  <c r="J25" i="16"/>
  <c r="I25" i="16"/>
  <c r="H25" i="16"/>
  <c r="G25" i="16"/>
  <c r="F25" i="16"/>
  <c r="E25" i="16"/>
  <c r="D25" i="16"/>
  <c r="C25" i="16"/>
  <c r="AA13" i="16"/>
  <c r="AA26" i="16" s="1"/>
  <c r="Y13" i="16"/>
  <c r="Y26" i="16" s="1"/>
  <c r="X13" i="16"/>
  <c r="X26" i="16" s="1"/>
  <c r="W13" i="16"/>
  <c r="W26" i="16" s="1"/>
  <c r="V13" i="16"/>
  <c r="V26" i="16" s="1"/>
  <c r="V45" i="16" s="1"/>
  <c r="U13" i="16"/>
  <c r="U26" i="16" s="1"/>
  <c r="T13" i="16"/>
  <c r="S13" i="16"/>
  <c r="S26" i="16" s="1"/>
  <c r="R13" i="16"/>
  <c r="R26" i="16" s="1"/>
  <c r="Q13" i="16"/>
  <c r="Q26" i="16" s="1"/>
  <c r="P13" i="16"/>
  <c r="P26" i="16" s="1"/>
  <c r="O13" i="16"/>
  <c r="O26" i="16" s="1"/>
  <c r="N13" i="16"/>
  <c r="N26" i="16" s="1"/>
  <c r="N45" i="16" s="1"/>
  <c r="M13" i="16"/>
  <c r="M26" i="16" s="1"/>
  <c r="L13" i="16"/>
  <c r="K13" i="16"/>
  <c r="K26" i="16" s="1"/>
  <c r="J13" i="16"/>
  <c r="J26" i="16" s="1"/>
  <c r="I13" i="16"/>
  <c r="I26" i="16" s="1"/>
  <c r="H13" i="16"/>
  <c r="H26" i="16" s="1"/>
  <c r="G13" i="16"/>
  <c r="G26" i="16" s="1"/>
  <c r="F13" i="16"/>
  <c r="F26" i="16" s="1"/>
  <c r="F45" i="16" s="1"/>
  <c r="E13" i="16"/>
  <c r="E26" i="16" s="1"/>
  <c r="D13" i="16"/>
  <c r="C13" i="16"/>
  <c r="C26" i="16" s="1"/>
  <c r="AA50" i="17"/>
  <c r="Y50" i="17"/>
  <c r="X50" i="17"/>
  <c r="Z50" i="17" s="1"/>
  <c r="W50" i="17"/>
  <c r="V50" i="17"/>
  <c r="U50" i="17"/>
  <c r="T50" i="17"/>
  <c r="S50" i="17"/>
  <c r="R50" i="17"/>
  <c r="Q50" i="17"/>
  <c r="P50" i="17"/>
  <c r="O50" i="17"/>
  <c r="N50" i="17"/>
  <c r="M50" i="17"/>
  <c r="L50" i="17"/>
  <c r="K50" i="17"/>
  <c r="J50" i="17"/>
  <c r="I50" i="17"/>
  <c r="H50" i="17"/>
  <c r="G50" i="17"/>
  <c r="F50" i="17"/>
  <c r="E50" i="17"/>
  <c r="D50" i="17"/>
  <c r="C50" i="17"/>
  <c r="J44" i="17"/>
  <c r="AA43" i="17"/>
  <c r="Y43" i="17"/>
  <c r="X43" i="17"/>
  <c r="W43" i="17"/>
  <c r="V43" i="17"/>
  <c r="U43" i="17"/>
  <c r="T43" i="17"/>
  <c r="S43" i="17"/>
  <c r="R43" i="17"/>
  <c r="Q43" i="17"/>
  <c r="P43" i="17"/>
  <c r="O43" i="17"/>
  <c r="N43" i="17"/>
  <c r="M43" i="17"/>
  <c r="L43" i="17"/>
  <c r="K43" i="17"/>
  <c r="J43" i="17"/>
  <c r="I43" i="17"/>
  <c r="H43" i="17"/>
  <c r="G43" i="17"/>
  <c r="F43" i="17"/>
  <c r="E43" i="17"/>
  <c r="D43" i="17"/>
  <c r="C43" i="17"/>
  <c r="AA37" i="17"/>
  <c r="Y37" i="17"/>
  <c r="Y44" i="17" s="1"/>
  <c r="X37" i="17"/>
  <c r="X44" i="17" s="1"/>
  <c r="W37" i="17"/>
  <c r="W44" i="17" s="1"/>
  <c r="V37" i="17"/>
  <c r="V44" i="17" s="1"/>
  <c r="U37" i="17"/>
  <c r="U44" i="17" s="1"/>
  <c r="T37" i="17"/>
  <c r="T44" i="17" s="1"/>
  <c r="S37" i="17"/>
  <c r="S44" i="17" s="1"/>
  <c r="R37" i="17"/>
  <c r="R44" i="17" s="1"/>
  <c r="Q37" i="17"/>
  <c r="P37" i="17"/>
  <c r="P44" i="17" s="1"/>
  <c r="O37" i="17"/>
  <c r="O44" i="17" s="1"/>
  <c r="N37" i="17"/>
  <c r="N44" i="17" s="1"/>
  <c r="M37" i="17"/>
  <c r="M44" i="17" s="1"/>
  <c r="L37" i="17"/>
  <c r="L44" i="17" s="1"/>
  <c r="K37" i="17"/>
  <c r="K44" i="17" s="1"/>
  <c r="J37" i="17"/>
  <c r="I37" i="17"/>
  <c r="H37" i="17"/>
  <c r="H44" i="17" s="1"/>
  <c r="G37" i="17"/>
  <c r="G44" i="17" s="1"/>
  <c r="F37" i="17"/>
  <c r="F44" i="17" s="1"/>
  <c r="E37" i="17"/>
  <c r="E44" i="17" s="1"/>
  <c r="D37" i="17"/>
  <c r="D44" i="17" s="1"/>
  <c r="C37" i="17"/>
  <c r="C44" i="17" s="1"/>
  <c r="T26" i="17"/>
  <c r="D26" i="17"/>
  <c r="D45" i="17" s="1"/>
  <c r="AA25" i="17"/>
  <c r="Y25" i="17"/>
  <c r="X25" i="17"/>
  <c r="W25" i="17"/>
  <c r="V25" i="17"/>
  <c r="U25" i="17"/>
  <c r="T25" i="17"/>
  <c r="S25" i="17"/>
  <c r="R25" i="17"/>
  <c r="Q25" i="17"/>
  <c r="P25" i="17"/>
  <c r="O25" i="17"/>
  <c r="N25" i="17"/>
  <c r="M25" i="17"/>
  <c r="L25" i="17"/>
  <c r="K25" i="17"/>
  <c r="J25" i="17"/>
  <c r="I25" i="17"/>
  <c r="H25" i="17"/>
  <c r="G25" i="17"/>
  <c r="F25" i="17"/>
  <c r="E25" i="17"/>
  <c r="D25" i="17"/>
  <c r="C25" i="17"/>
  <c r="AA13" i="17"/>
  <c r="AA26" i="17" s="1"/>
  <c r="Y13" i="17"/>
  <c r="Y26" i="17" s="1"/>
  <c r="X13" i="17"/>
  <c r="X26" i="17" s="1"/>
  <c r="W13" i="17"/>
  <c r="W26" i="17" s="1"/>
  <c r="V13" i="17"/>
  <c r="V26" i="17" s="1"/>
  <c r="U13" i="17"/>
  <c r="U26" i="17" s="1"/>
  <c r="T13" i="17"/>
  <c r="S13" i="17"/>
  <c r="S26" i="17" s="1"/>
  <c r="R13" i="17"/>
  <c r="R26" i="17" s="1"/>
  <c r="Q13" i="17"/>
  <c r="Q26" i="17" s="1"/>
  <c r="P13" i="17"/>
  <c r="P26" i="17" s="1"/>
  <c r="O13" i="17"/>
  <c r="O26" i="17" s="1"/>
  <c r="N13" i="17"/>
  <c r="N26" i="17" s="1"/>
  <c r="M13" i="17"/>
  <c r="M26" i="17" s="1"/>
  <c r="L13" i="17"/>
  <c r="L26" i="17" s="1"/>
  <c r="K13" i="17"/>
  <c r="K26" i="17" s="1"/>
  <c r="J13" i="17"/>
  <c r="J26" i="17" s="1"/>
  <c r="I13" i="17"/>
  <c r="I26" i="17" s="1"/>
  <c r="H13" i="17"/>
  <c r="H26" i="17" s="1"/>
  <c r="G13" i="17"/>
  <c r="G26" i="17" s="1"/>
  <c r="F13" i="17"/>
  <c r="F26" i="17" s="1"/>
  <c r="E13" i="17"/>
  <c r="E26" i="17" s="1"/>
  <c r="E45" i="17" s="1"/>
  <c r="D13" i="17"/>
  <c r="C13" i="17"/>
  <c r="C26" i="17" s="1"/>
  <c r="AA50" i="18"/>
  <c r="Y50" i="18"/>
  <c r="X50" i="18"/>
  <c r="Z50" i="18" s="1"/>
  <c r="W50" i="18"/>
  <c r="V50" i="18"/>
  <c r="U50" i="18"/>
  <c r="T50" i="18"/>
  <c r="S50" i="18"/>
  <c r="R50" i="18"/>
  <c r="Q50" i="18"/>
  <c r="P50" i="18"/>
  <c r="O50" i="18"/>
  <c r="N50" i="18"/>
  <c r="M50" i="18"/>
  <c r="L50" i="18"/>
  <c r="K50" i="18"/>
  <c r="J50" i="18"/>
  <c r="I50" i="18"/>
  <c r="H50" i="18"/>
  <c r="G50" i="18"/>
  <c r="F50" i="18"/>
  <c r="E50" i="18"/>
  <c r="D50" i="18"/>
  <c r="C50" i="18"/>
  <c r="Y44" i="18"/>
  <c r="Q44" i="18"/>
  <c r="AA43" i="18"/>
  <c r="Y43" i="18"/>
  <c r="X43" i="18"/>
  <c r="Z43" i="18" s="1"/>
  <c r="W43" i="18"/>
  <c r="V43" i="18"/>
  <c r="U43" i="18"/>
  <c r="T43" i="18"/>
  <c r="S43" i="18"/>
  <c r="R43" i="18"/>
  <c r="Q43" i="18"/>
  <c r="P43" i="18"/>
  <c r="O43" i="18"/>
  <c r="N43" i="18"/>
  <c r="M43" i="18"/>
  <c r="L43" i="18"/>
  <c r="K43" i="18"/>
  <c r="J43" i="18"/>
  <c r="I43" i="18"/>
  <c r="H43" i="18"/>
  <c r="G43" i="18"/>
  <c r="F43" i="18"/>
  <c r="E43" i="18"/>
  <c r="D43" i="18"/>
  <c r="C43" i="18"/>
  <c r="AA37" i="18"/>
  <c r="Y37" i="18"/>
  <c r="X37" i="18"/>
  <c r="X44" i="18" s="1"/>
  <c r="W37" i="18"/>
  <c r="W44" i="18" s="1"/>
  <c r="V37" i="18"/>
  <c r="V44" i="18" s="1"/>
  <c r="U37" i="18"/>
  <c r="U44" i="18" s="1"/>
  <c r="T37" i="18"/>
  <c r="T44" i="18" s="1"/>
  <c r="S37" i="18"/>
  <c r="S44" i="18" s="1"/>
  <c r="R37" i="18"/>
  <c r="Q37" i="18"/>
  <c r="P37" i="18"/>
  <c r="P44" i="18" s="1"/>
  <c r="O37" i="18"/>
  <c r="O44" i="18" s="1"/>
  <c r="N37" i="18"/>
  <c r="N44" i="18" s="1"/>
  <c r="M37" i="18"/>
  <c r="M44" i="18" s="1"/>
  <c r="L37" i="18"/>
  <c r="L44" i="18" s="1"/>
  <c r="K37" i="18"/>
  <c r="K44" i="18" s="1"/>
  <c r="J37" i="18"/>
  <c r="I37" i="18"/>
  <c r="I44" i="18" s="1"/>
  <c r="H37" i="18"/>
  <c r="H44" i="18" s="1"/>
  <c r="G37" i="18"/>
  <c r="G44" i="18" s="1"/>
  <c r="F37" i="18"/>
  <c r="F44" i="18" s="1"/>
  <c r="E37" i="18"/>
  <c r="E44" i="18" s="1"/>
  <c r="D37" i="18"/>
  <c r="D44" i="18" s="1"/>
  <c r="C37" i="18"/>
  <c r="C44" i="18" s="1"/>
  <c r="AA25" i="18"/>
  <c r="Y25" i="18"/>
  <c r="X25" i="18"/>
  <c r="Z25" i="18" s="1"/>
  <c r="W25" i="18"/>
  <c r="V25" i="18"/>
  <c r="U25" i="18"/>
  <c r="T25" i="18"/>
  <c r="S25" i="18"/>
  <c r="R25" i="18"/>
  <c r="Q25" i="18"/>
  <c r="P25" i="18"/>
  <c r="O25" i="18"/>
  <c r="N25" i="18"/>
  <c r="M25" i="18"/>
  <c r="L25" i="18"/>
  <c r="K25" i="18"/>
  <c r="J25" i="18"/>
  <c r="I25" i="18"/>
  <c r="H25" i="18"/>
  <c r="G25" i="18"/>
  <c r="F25" i="18"/>
  <c r="E25" i="18"/>
  <c r="D25" i="18"/>
  <c r="C25" i="18"/>
  <c r="AA13" i="18"/>
  <c r="AA26" i="18" s="1"/>
  <c r="Y13" i="18"/>
  <c r="Y26" i="18" s="1"/>
  <c r="Y45" i="18" s="1"/>
  <c r="X13" i="18"/>
  <c r="X26" i="18" s="1"/>
  <c r="W13" i="18"/>
  <c r="W26" i="18" s="1"/>
  <c r="V13" i="18"/>
  <c r="V26" i="18" s="1"/>
  <c r="U13" i="18"/>
  <c r="T13" i="18"/>
  <c r="T26" i="18" s="1"/>
  <c r="T45" i="18" s="1"/>
  <c r="S13" i="18"/>
  <c r="S26" i="18" s="1"/>
  <c r="R13" i="18"/>
  <c r="R26" i="18" s="1"/>
  <c r="Q13" i="18"/>
  <c r="Q26" i="18" s="1"/>
  <c r="P13" i="18"/>
  <c r="P26" i="18" s="1"/>
  <c r="O13" i="18"/>
  <c r="O26" i="18" s="1"/>
  <c r="N13" i="18"/>
  <c r="N26" i="18" s="1"/>
  <c r="M13" i="18"/>
  <c r="L13" i="18"/>
  <c r="L26" i="18" s="1"/>
  <c r="L45" i="18" s="1"/>
  <c r="K13" i="18"/>
  <c r="K26" i="18" s="1"/>
  <c r="J13" i="18"/>
  <c r="J26" i="18" s="1"/>
  <c r="I13" i="18"/>
  <c r="I26" i="18" s="1"/>
  <c r="H13" i="18"/>
  <c r="H26" i="18" s="1"/>
  <c r="G13" i="18"/>
  <c r="G26" i="18" s="1"/>
  <c r="F13" i="18"/>
  <c r="F26" i="18" s="1"/>
  <c r="E13" i="18"/>
  <c r="D13" i="18"/>
  <c r="D26" i="18" s="1"/>
  <c r="D45" i="18" s="1"/>
  <c r="C13" i="18"/>
  <c r="C26" i="18" s="1"/>
  <c r="AA50" i="19"/>
  <c r="Y50" i="19"/>
  <c r="X50" i="19"/>
  <c r="Z50" i="19" s="1"/>
  <c r="W50" i="19"/>
  <c r="V50" i="19"/>
  <c r="U50" i="19"/>
  <c r="T50" i="19"/>
  <c r="S50" i="19"/>
  <c r="R50" i="19"/>
  <c r="Q50" i="19"/>
  <c r="P50" i="19"/>
  <c r="O50" i="19"/>
  <c r="N50" i="19"/>
  <c r="M50" i="19"/>
  <c r="L50" i="19"/>
  <c r="K50" i="19"/>
  <c r="J50" i="19"/>
  <c r="I50" i="19"/>
  <c r="H50" i="19"/>
  <c r="G50" i="19"/>
  <c r="F50" i="19"/>
  <c r="E50" i="19"/>
  <c r="D50" i="19"/>
  <c r="C50" i="19"/>
  <c r="AA43" i="19"/>
  <c r="Z43" i="19"/>
  <c r="Y43" i="19"/>
  <c r="X43" i="19"/>
  <c r="W43" i="19"/>
  <c r="V43" i="19"/>
  <c r="U43" i="19"/>
  <c r="T43" i="19"/>
  <c r="S43" i="19"/>
  <c r="R43" i="19"/>
  <c r="Q43" i="19"/>
  <c r="P43" i="19"/>
  <c r="O43" i="19"/>
  <c r="N43" i="19"/>
  <c r="M43" i="19"/>
  <c r="L43" i="19"/>
  <c r="K43" i="19"/>
  <c r="J43" i="19"/>
  <c r="I43" i="19"/>
  <c r="H43" i="19"/>
  <c r="G43" i="19"/>
  <c r="F43" i="19"/>
  <c r="E43" i="19"/>
  <c r="D43" i="19"/>
  <c r="C43" i="19"/>
  <c r="AA37" i="19"/>
  <c r="AA44" i="19" s="1"/>
  <c r="Y37" i="19"/>
  <c r="Y44" i="19" s="1"/>
  <c r="X37" i="19"/>
  <c r="X44" i="19" s="1"/>
  <c r="Z44" i="19" s="1"/>
  <c r="W37" i="19"/>
  <c r="W44" i="19" s="1"/>
  <c r="V37" i="19"/>
  <c r="V44" i="19" s="1"/>
  <c r="U37" i="19"/>
  <c r="U44" i="19" s="1"/>
  <c r="T37" i="19"/>
  <c r="T44" i="19" s="1"/>
  <c r="S37" i="19"/>
  <c r="S44" i="19" s="1"/>
  <c r="R37" i="19"/>
  <c r="Q37" i="19"/>
  <c r="Q44" i="19" s="1"/>
  <c r="P37" i="19"/>
  <c r="P44" i="19" s="1"/>
  <c r="O37" i="19"/>
  <c r="O44" i="19" s="1"/>
  <c r="N37" i="19"/>
  <c r="N44" i="19" s="1"/>
  <c r="M37" i="19"/>
  <c r="M44" i="19" s="1"/>
  <c r="L37" i="19"/>
  <c r="L44" i="19" s="1"/>
  <c r="K37" i="19"/>
  <c r="K44" i="19" s="1"/>
  <c r="J37" i="19"/>
  <c r="I37" i="19"/>
  <c r="I44" i="19" s="1"/>
  <c r="H37" i="19"/>
  <c r="H44" i="19" s="1"/>
  <c r="G37" i="19"/>
  <c r="G44" i="19" s="1"/>
  <c r="F37" i="19"/>
  <c r="F44" i="19" s="1"/>
  <c r="E37" i="19"/>
  <c r="E44" i="19" s="1"/>
  <c r="D37" i="19"/>
  <c r="D44" i="19" s="1"/>
  <c r="C37" i="19"/>
  <c r="C44" i="19" s="1"/>
  <c r="L26" i="19"/>
  <c r="L45" i="19" s="1"/>
  <c r="AA25" i="19"/>
  <c r="Y25" i="19"/>
  <c r="X25" i="19"/>
  <c r="W25" i="19"/>
  <c r="V25" i="19"/>
  <c r="U25" i="19"/>
  <c r="T25" i="19"/>
  <c r="S25" i="19"/>
  <c r="R25" i="19"/>
  <c r="Q25" i="19"/>
  <c r="P25" i="19"/>
  <c r="O25" i="19"/>
  <c r="N25" i="19"/>
  <c r="M25" i="19"/>
  <c r="L25" i="19"/>
  <c r="K25" i="19"/>
  <c r="J25" i="19"/>
  <c r="I25" i="19"/>
  <c r="H25" i="19"/>
  <c r="G25" i="19"/>
  <c r="F25" i="19"/>
  <c r="E25" i="19"/>
  <c r="D25" i="19"/>
  <c r="C25" i="19"/>
  <c r="AA13" i="19"/>
  <c r="AA26" i="19" s="1"/>
  <c r="Y13" i="19"/>
  <c r="Y26" i="19" s="1"/>
  <c r="X13" i="19"/>
  <c r="X26" i="19" s="1"/>
  <c r="W13" i="19"/>
  <c r="W26" i="19" s="1"/>
  <c r="V13" i="19"/>
  <c r="V26" i="19" s="1"/>
  <c r="U13" i="19"/>
  <c r="T13" i="19"/>
  <c r="T26" i="19" s="1"/>
  <c r="T45" i="19" s="1"/>
  <c r="S13" i="19"/>
  <c r="S26" i="19" s="1"/>
  <c r="S45" i="19" s="1"/>
  <c r="R13" i="19"/>
  <c r="R26" i="19" s="1"/>
  <c r="Q13" i="19"/>
  <c r="Q26" i="19" s="1"/>
  <c r="P13" i="19"/>
  <c r="P26" i="19" s="1"/>
  <c r="P45" i="19" s="1"/>
  <c r="O13" i="19"/>
  <c r="O26" i="19" s="1"/>
  <c r="N13" i="19"/>
  <c r="N26" i="19" s="1"/>
  <c r="M13" i="19"/>
  <c r="L13" i="19"/>
  <c r="K13" i="19"/>
  <c r="K26" i="19" s="1"/>
  <c r="K45" i="19" s="1"/>
  <c r="J13" i="19"/>
  <c r="J26" i="19" s="1"/>
  <c r="I13" i="19"/>
  <c r="I26" i="19" s="1"/>
  <c r="H13" i="19"/>
  <c r="H26" i="19" s="1"/>
  <c r="H45" i="19" s="1"/>
  <c r="G13" i="19"/>
  <c r="G26" i="19" s="1"/>
  <c r="F13" i="19"/>
  <c r="F26" i="19" s="1"/>
  <c r="E13" i="19"/>
  <c r="D13" i="19"/>
  <c r="D26" i="19" s="1"/>
  <c r="D45" i="19" s="1"/>
  <c r="C13" i="19"/>
  <c r="C26" i="19" s="1"/>
  <c r="C45" i="19" s="1"/>
  <c r="AA50" i="20"/>
  <c r="Y50" i="20"/>
  <c r="X50" i="20"/>
  <c r="Z50" i="20" s="1"/>
  <c r="W50" i="20"/>
  <c r="V50" i="20"/>
  <c r="U50" i="20"/>
  <c r="T50" i="20"/>
  <c r="S50" i="20"/>
  <c r="R50" i="20"/>
  <c r="Q50" i="20"/>
  <c r="P50" i="20"/>
  <c r="O50" i="20"/>
  <c r="N50" i="20"/>
  <c r="M50" i="20"/>
  <c r="L50" i="20"/>
  <c r="K50" i="20"/>
  <c r="J50" i="20"/>
  <c r="I50" i="20"/>
  <c r="H50" i="20"/>
  <c r="G50" i="20"/>
  <c r="F50" i="20"/>
  <c r="E50" i="20"/>
  <c r="D50" i="20"/>
  <c r="C50" i="20"/>
  <c r="AA43" i="20"/>
  <c r="Y43" i="20"/>
  <c r="X43" i="20"/>
  <c r="Z43" i="20" s="1"/>
  <c r="W43" i="20"/>
  <c r="V43" i="20"/>
  <c r="U43" i="20"/>
  <c r="T43" i="20"/>
  <c r="S43" i="20"/>
  <c r="R43" i="20"/>
  <c r="Q43" i="20"/>
  <c r="P43" i="20"/>
  <c r="O43" i="20"/>
  <c r="N43" i="20"/>
  <c r="M43" i="20"/>
  <c r="L43" i="20"/>
  <c r="K43" i="20"/>
  <c r="J43" i="20"/>
  <c r="I43" i="20"/>
  <c r="H43" i="20"/>
  <c r="G43" i="20"/>
  <c r="F43" i="20"/>
  <c r="E43" i="20"/>
  <c r="D43" i="20"/>
  <c r="C43" i="20"/>
  <c r="AA37" i="20"/>
  <c r="Y37" i="20"/>
  <c r="Y44" i="20" s="1"/>
  <c r="X37" i="20"/>
  <c r="X44" i="20" s="1"/>
  <c r="Z44" i="20" s="1"/>
  <c r="W37" i="20"/>
  <c r="W44" i="20" s="1"/>
  <c r="V37" i="20"/>
  <c r="V44" i="20" s="1"/>
  <c r="U37" i="20"/>
  <c r="U44" i="20" s="1"/>
  <c r="T37" i="20"/>
  <c r="T44" i="20" s="1"/>
  <c r="S37" i="20"/>
  <c r="S44" i="20" s="1"/>
  <c r="R37" i="20"/>
  <c r="Q37" i="20"/>
  <c r="P37" i="20"/>
  <c r="P44" i="20" s="1"/>
  <c r="O37" i="20"/>
  <c r="O44" i="20" s="1"/>
  <c r="N37" i="20"/>
  <c r="N44" i="20" s="1"/>
  <c r="M37" i="20"/>
  <c r="M44" i="20" s="1"/>
  <c r="L37" i="20"/>
  <c r="L44" i="20" s="1"/>
  <c r="K37" i="20"/>
  <c r="K44" i="20" s="1"/>
  <c r="J37" i="20"/>
  <c r="I37" i="20"/>
  <c r="H37" i="20"/>
  <c r="H44" i="20" s="1"/>
  <c r="G37" i="20"/>
  <c r="G44" i="20" s="1"/>
  <c r="F37" i="20"/>
  <c r="F44" i="20" s="1"/>
  <c r="E37" i="20"/>
  <c r="E44" i="20" s="1"/>
  <c r="D37" i="20"/>
  <c r="D44" i="20" s="1"/>
  <c r="C37" i="20"/>
  <c r="D26" i="20"/>
  <c r="AA25" i="20"/>
  <c r="Y25" i="20"/>
  <c r="X25" i="20"/>
  <c r="Z25" i="20" s="1"/>
  <c r="W25" i="20"/>
  <c r="V25" i="20"/>
  <c r="U25" i="20"/>
  <c r="T25" i="20"/>
  <c r="S25" i="20"/>
  <c r="R25" i="20"/>
  <c r="Q25" i="20"/>
  <c r="P25" i="20"/>
  <c r="O25" i="20"/>
  <c r="N25" i="20"/>
  <c r="M25" i="20"/>
  <c r="L25" i="20"/>
  <c r="K25" i="20"/>
  <c r="J25" i="20"/>
  <c r="I25" i="20"/>
  <c r="H25" i="20"/>
  <c r="G25" i="20"/>
  <c r="F25" i="20"/>
  <c r="E25" i="20"/>
  <c r="D25" i="20"/>
  <c r="C25" i="20"/>
  <c r="AA13" i="20"/>
  <c r="AA26" i="20" s="1"/>
  <c r="Y13" i="20"/>
  <c r="Y26" i="20" s="1"/>
  <c r="X13" i="20"/>
  <c r="X26" i="20" s="1"/>
  <c r="W13" i="20"/>
  <c r="W26" i="20" s="1"/>
  <c r="W45" i="20" s="1"/>
  <c r="V13" i="20"/>
  <c r="V26" i="20" s="1"/>
  <c r="U13" i="20"/>
  <c r="T13" i="20"/>
  <c r="T26" i="20" s="1"/>
  <c r="S13" i="20"/>
  <c r="S26" i="20" s="1"/>
  <c r="S45" i="20" s="1"/>
  <c r="R13" i="20"/>
  <c r="R26" i="20" s="1"/>
  <c r="Q13" i="20"/>
  <c r="Q26" i="20" s="1"/>
  <c r="P13" i="20"/>
  <c r="P26" i="20" s="1"/>
  <c r="O13" i="20"/>
  <c r="O26" i="20" s="1"/>
  <c r="O45" i="20" s="1"/>
  <c r="N13" i="20"/>
  <c r="N26" i="20" s="1"/>
  <c r="M13" i="20"/>
  <c r="L13" i="20"/>
  <c r="L26" i="20" s="1"/>
  <c r="K13" i="20"/>
  <c r="K26" i="20" s="1"/>
  <c r="K45" i="20" s="1"/>
  <c r="J13" i="20"/>
  <c r="J26" i="20" s="1"/>
  <c r="I13" i="20"/>
  <c r="I26" i="20" s="1"/>
  <c r="H13" i="20"/>
  <c r="H26" i="20" s="1"/>
  <c r="G13" i="20"/>
  <c r="G26" i="20" s="1"/>
  <c r="G45" i="20" s="1"/>
  <c r="F13" i="20"/>
  <c r="F26" i="20" s="1"/>
  <c r="E13" i="20"/>
  <c r="D13" i="20"/>
  <c r="C13" i="20"/>
  <c r="C26" i="20" s="1"/>
  <c r="AA50" i="21"/>
  <c r="Y50" i="21"/>
  <c r="X50" i="21"/>
  <c r="W50" i="21"/>
  <c r="V50" i="21"/>
  <c r="U50" i="21"/>
  <c r="T50" i="21"/>
  <c r="S50" i="21"/>
  <c r="R50" i="21"/>
  <c r="Q50" i="21"/>
  <c r="P50" i="21"/>
  <c r="O50" i="21"/>
  <c r="N50" i="21"/>
  <c r="M50" i="21"/>
  <c r="L50" i="21"/>
  <c r="K50" i="21"/>
  <c r="J50" i="21"/>
  <c r="I50" i="21"/>
  <c r="H50" i="21"/>
  <c r="G50" i="21"/>
  <c r="F50" i="21"/>
  <c r="E50" i="21"/>
  <c r="D50" i="21"/>
  <c r="C50" i="21"/>
  <c r="S44" i="21"/>
  <c r="K44" i="21"/>
  <c r="AA43" i="21"/>
  <c r="Y43" i="21"/>
  <c r="X43" i="21"/>
  <c r="Z43" i="21" s="1"/>
  <c r="W43" i="21"/>
  <c r="V43" i="21"/>
  <c r="U43" i="21"/>
  <c r="T43" i="21"/>
  <c r="S43" i="21"/>
  <c r="R43" i="21"/>
  <c r="Q43" i="21"/>
  <c r="P43" i="21"/>
  <c r="O43" i="21"/>
  <c r="N43" i="21"/>
  <c r="M43" i="21"/>
  <c r="L43" i="21"/>
  <c r="K43" i="21"/>
  <c r="J43" i="21"/>
  <c r="I43" i="21"/>
  <c r="H43" i="21"/>
  <c r="G43" i="21"/>
  <c r="F43" i="21"/>
  <c r="E43" i="21"/>
  <c r="D43" i="21"/>
  <c r="C43" i="21"/>
  <c r="AA37" i="21"/>
  <c r="AA44" i="21" s="1"/>
  <c r="Y37" i="21"/>
  <c r="Y44" i="21" s="1"/>
  <c r="X37" i="21"/>
  <c r="W37" i="21"/>
  <c r="W44" i="21" s="1"/>
  <c r="V37" i="21"/>
  <c r="V44" i="21" s="1"/>
  <c r="U37" i="21"/>
  <c r="U44" i="21" s="1"/>
  <c r="T37" i="21"/>
  <c r="T44" i="21" s="1"/>
  <c r="S37" i="21"/>
  <c r="R37" i="21"/>
  <c r="Q37" i="21"/>
  <c r="Q44" i="21" s="1"/>
  <c r="P37" i="21"/>
  <c r="P44" i="21" s="1"/>
  <c r="O37" i="21"/>
  <c r="O44" i="21" s="1"/>
  <c r="N37" i="21"/>
  <c r="N44" i="21" s="1"/>
  <c r="M37" i="21"/>
  <c r="M44" i="21" s="1"/>
  <c r="L37" i="21"/>
  <c r="L44" i="21" s="1"/>
  <c r="K37" i="21"/>
  <c r="J37" i="21"/>
  <c r="I37" i="21"/>
  <c r="I44" i="21" s="1"/>
  <c r="H37" i="21"/>
  <c r="G37" i="21"/>
  <c r="G44" i="21" s="1"/>
  <c r="F37" i="21"/>
  <c r="F44" i="21" s="1"/>
  <c r="E37" i="21"/>
  <c r="E44" i="21" s="1"/>
  <c r="D37" i="21"/>
  <c r="D44" i="21" s="1"/>
  <c r="C37" i="21"/>
  <c r="C44" i="21" s="1"/>
  <c r="T26" i="21"/>
  <c r="AA25" i="21"/>
  <c r="Y25" i="21"/>
  <c r="X25" i="21"/>
  <c r="W25" i="21"/>
  <c r="V25" i="21"/>
  <c r="U25" i="21"/>
  <c r="T25" i="21"/>
  <c r="S25" i="21"/>
  <c r="R25" i="21"/>
  <c r="Q25" i="21"/>
  <c r="P25" i="21"/>
  <c r="O25" i="21"/>
  <c r="N25" i="21"/>
  <c r="M25" i="21"/>
  <c r="L25" i="21"/>
  <c r="K25" i="21"/>
  <c r="J25" i="21"/>
  <c r="I25" i="21"/>
  <c r="H25" i="21"/>
  <c r="G25" i="21"/>
  <c r="F25" i="21"/>
  <c r="E25" i="21"/>
  <c r="D25" i="21"/>
  <c r="C25" i="21"/>
  <c r="AA13" i="21"/>
  <c r="AA26" i="21" s="1"/>
  <c r="Y13" i="21"/>
  <c r="X13" i="21"/>
  <c r="W13" i="21"/>
  <c r="W26" i="21" s="1"/>
  <c r="W45" i="21" s="1"/>
  <c r="V13" i="21"/>
  <c r="V26" i="21" s="1"/>
  <c r="U13" i="21"/>
  <c r="T13" i="21"/>
  <c r="S13" i="21"/>
  <c r="S26" i="21" s="1"/>
  <c r="R13" i="21"/>
  <c r="R26" i="21" s="1"/>
  <c r="Q13" i="21"/>
  <c r="Q26" i="21" s="1"/>
  <c r="Q45" i="21" s="1"/>
  <c r="P13" i="21"/>
  <c r="P26" i="21" s="1"/>
  <c r="O13" i="21"/>
  <c r="O26" i="21" s="1"/>
  <c r="O45" i="21" s="1"/>
  <c r="N13" i="21"/>
  <c r="N26" i="21" s="1"/>
  <c r="M13" i="21"/>
  <c r="L13" i="21"/>
  <c r="L26" i="21" s="1"/>
  <c r="K13" i="21"/>
  <c r="K26" i="21" s="1"/>
  <c r="K45" i="21" s="1"/>
  <c r="J13" i="21"/>
  <c r="J26" i="21" s="1"/>
  <c r="I13" i="21"/>
  <c r="I26" i="21" s="1"/>
  <c r="I45" i="21" s="1"/>
  <c r="H13" i="21"/>
  <c r="G13" i="21"/>
  <c r="F13" i="21"/>
  <c r="E13" i="21"/>
  <c r="D13" i="21"/>
  <c r="D26" i="21" s="1"/>
  <c r="C13" i="21"/>
  <c r="C26" i="21" s="1"/>
  <c r="C45" i="21" s="1"/>
  <c r="AA50" i="1"/>
  <c r="Y50" i="1"/>
  <c r="X50" i="1"/>
  <c r="Z50" i="1" s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S44" i="1"/>
  <c r="AA43" i="1"/>
  <c r="Y43" i="1"/>
  <c r="X43" i="1"/>
  <c r="Z43" i="1" s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C43" i="1"/>
  <c r="AA37" i="1"/>
  <c r="AA44" i="1" s="1"/>
  <c r="Y37" i="1"/>
  <c r="Y44" i="1" s="1"/>
  <c r="Y45" i="1" s="1"/>
  <c r="X37" i="1"/>
  <c r="W37" i="1"/>
  <c r="W44" i="1" s="1"/>
  <c r="V37" i="1"/>
  <c r="V44" i="1" s="1"/>
  <c r="U37" i="1"/>
  <c r="U44" i="1" s="1"/>
  <c r="T37" i="1"/>
  <c r="T44" i="1" s="1"/>
  <c r="S37" i="1"/>
  <c r="R37" i="1"/>
  <c r="R44" i="1" s="1"/>
  <c r="Q37" i="1"/>
  <c r="Q44" i="1" s="1"/>
  <c r="P37" i="1"/>
  <c r="P44" i="1" s="1"/>
  <c r="O37" i="1"/>
  <c r="O44" i="1" s="1"/>
  <c r="N37" i="1"/>
  <c r="N44" i="1" s="1"/>
  <c r="M37" i="1"/>
  <c r="M44" i="1" s="1"/>
  <c r="L37" i="1"/>
  <c r="L44" i="1" s="1"/>
  <c r="K37" i="1"/>
  <c r="K44" i="1" s="1"/>
  <c r="J37" i="1"/>
  <c r="I37" i="1"/>
  <c r="I44" i="1" s="1"/>
  <c r="H37" i="1"/>
  <c r="H44" i="1" s="1"/>
  <c r="G37" i="1"/>
  <c r="G44" i="1" s="1"/>
  <c r="F37" i="1"/>
  <c r="F44" i="1" s="1"/>
  <c r="E37" i="1"/>
  <c r="E44" i="1" s="1"/>
  <c r="D37" i="1"/>
  <c r="D44" i="1" s="1"/>
  <c r="C37" i="1"/>
  <c r="C44" i="1" s="1"/>
  <c r="Y26" i="1"/>
  <c r="W26" i="1"/>
  <c r="D26" i="1"/>
  <c r="AA25" i="1"/>
  <c r="Y25" i="1"/>
  <c r="X25" i="1"/>
  <c r="Z25" i="1" s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AA13" i="1"/>
  <c r="Y13" i="1"/>
  <c r="X13" i="1"/>
  <c r="W13" i="1"/>
  <c r="V13" i="1"/>
  <c r="V26" i="1" s="1"/>
  <c r="U13" i="1"/>
  <c r="T13" i="1"/>
  <c r="T26" i="1" s="1"/>
  <c r="S13" i="1"/>
  <c r="R13" i="1"/>
  <c r="R26" i="1" s="1"/>
  <c r="Q13" i="1"/>
  <c r="Q26" i="1" s="1"/>
  <c r="Q45" i="1" s="1"/>
  <c r="P13" i="1"/>
  <c r="P26" i="1" s="1"/>
  <c r="O13" i="1"/>
  <c r="O26" i="1" s="1"/>
  <c r="N13" i="1"/>
  <c r="N26" i="1" s="1"/>
  <c r="M13" i="1"/>
  <c r="L13" i="1"/>
  <c r="L26" i="1" s="1"/>
  <c r="K13" i="1"/>
  <c r="J13" i="1"/>
  <c r="I13" i="1"/>
  <c r="I26" i="1" s="1"/>
  <c r="I45" i="1" s="1"/>
  <c r="H13" i="1"/>
  <c r="H26" i="1" s="1"/>
  <c r="G13" i="1"/>
  <c r="G26" i="1" s="1"/>
  <c r="F13" i="1"/>
  <c r="F26" i="1" s="1"/>
  <c r="E13" i="1"/>
  <c r="D13" i="1"/>
  <c r="C13" i="1"/>
  <c r="Y44" i="14" l="1"/>
  <c r="Z37" i="14"/>
  <c r="X26" i="13"/>
  <c r="X45" i="13" s="1"/>
  <c r="Z13" i="13"/>
  <c r="Q44" i="11"/>
  <c r="Z25" i="9"/>
  <c r="G26" i="21"/>
  <c r="G45" i="21" s="1"/>
  <c r="E44" i="16"/>
  <c r="U26" i="1"/>
  <c r="G44" i="16"/>
  <c r="V26" i="14"/>
  <c r="F45" i="1"/>
  <c r="J44" i="19"/>
  <c r="R44" i="19"/>
  <c r="W45" i="5"/>
  <c r="I45" i="4"/>
  <c r="D45" i="1"/>
  <c r="I44" i="17"/>
  <c r="M26" i="1"/>
  <c r="Y26" i="21"/>
  <c r="Y45" i="21" s="1"/>
  <c r="C44" i="20"/>
  <c r="C45" i="20" s="1"/>
  <c r="G45" i="1"/>
  <c r="O45" i="1"/>
  <c r="E26" i="19"/>
  <c r="M26" i="19"/>
  <c r="U26" i="19"/>
  <c r="H45" i="14"/>
  <c r="P45" i="14"/>
  <c r="L45" i="13"/>
  <c r="Z26" i="6"/>
  <c r="Y45" i="2"/>
  <c r="I44" i="20"/>
  <c r="H44" i="21"/>
  <c r="F44" i="3"/>
  <c r="H45" i="1"/>
  <c r="P45" i="1"/>
  <c r="Z13" i="1"/>
  <c r="M45" i="16"/>
  <c r="U45" i="16"/>
  <c r="I44" i="15"/>
  <c r="Q44" i="15"/>
  <c r="Y44" i="15"/>
  <c r="J26" i="7"/>
  <c r="J45" i="7" s="1"/>
  <c r="R26" i="7"/>
  <c r="R45" i="7" s="1"/>
  <c r="D45" i="3"/>
  <c r="L45" i="3"/>
  <c r="T45" i="3"/>
  <c r="I45" i="17"/>
  <c r="Q45" i="17"/>
  <c r="Y45" i="17"/>
  <c r="C45" i="15"/>
  <c r="AA45" i="15"/>
  <c r="I44" i="13"/>
  <c r="J26" i="6"/>
  <c r="J45" i="6" s="1"/>
  <c r="R26" i="6"/>
  <c r="R45" i="6" s="1"/>
  <c r="P45" i="4"/>
  <c r="Z37" i="4"/>
  <c r="X44" i="4"/>
  <c r="Z44" i="4" s="1"/>
  <c r="Z44" i="2"/>
  <c r="Q44" i="20"/>
  <c r="Q44" i="17"/>
  <c r="E26" i="1"/>
  <c r="E45" i="1" s="1"/>
  <c r="J44" i="1"/>
  <c r="N26" i="14"/>
  <c r="T44" i="5"/>
  <c r="I45" i="3"/>
  <c r="R45" i="1"/>
  <c r="J26" i="1"/>
  <c r="V45" i="21"/>
  <c r="F26" i="21"/>
  <c r="Z43" i="17"/>
  <c r="D26" i="15"/>
  <c r="L26" i="15"/>
  <c r="T26" i="15"/>
  <c r="K44" i="15"/>
  <c r="K45" i="15" s="1"/>
  <c r="Z43" i="14"/>
  <c r="X44" i="14"/>
  <c r="Z44" i="14" s="1"/>
  <c r="F45" i="12"/>
  <c r="I45" i="11"/>
  <c r="Q45" i="11"/>
  <c r="Y45" i="11"/>
  <c r="J45" i="8"/>
  <c r="G44" i="6"/>
  <c r="G45" i="6" s="1"/>
  <c r="O44" i="6"/>
  <c r="O45" i="6" s="1"/>
  <c r="F45" i="3"/>
  <c r="V45" i="3"/>
  <c r="Z25" i="19"/>
  <c r="I45" i="18"/>
  <c r="Q45" i="18"/>
  <c r="J45" i="17"/>
  <c r="R45" i="17"/>
  <c r="Z37" i="16"/>
  <c r="I45" i="14"/>
  <c r="Q45" i="14"/>
  <c r="Y45" i="14"/>
  <c r="Z44" i="13"/>
  <c r="Q45" i="12"/>
  <c r="I44" i="12"/>
  <c r="I45" i="12" s="1"/>
  <c r="Y44" i="12"/>
  <c r="Y45" i="12" s="1"/>
  <c r="D26" i="11"/>
  <c r="D45" i="11" s="1"/>
  <c r="T26" i="11"/>
  <c r="T45" i="11" s="1"/>
  <c r="E26" i="10"/>
  <c r="E45" i="10" s="1"/>
  <c r="M26" i="10"/>
  <c r="M45" i="10" s="1"/>
  <c r="U26" i="10"/>
  <c r="U45" i="10" s="1"/>
  <c r="Z50" i="9"/>
  <c r="H45" i="8"/>
  <c r="E45" i="7"/>
  <c r="U45" i="7"/>
  <c r="C45" i="6"/>
  <c r="K45" i="6"/>
  <c r="S45" i="6"/>
  <c r="H45" i="5"/>
  <c r="X45" i="5"/>
  <c r="H44" i="5"/>
  <c r="G45" i="3"/>
  <c r="W45" i="3"/>
  <c r="O44" i="3"/>
  <c r="O45" i="3" s="1"/>
  <c r="J44" i="21"/>
  <c r="R44" i="21"/>
  <c r="H45" i="20"/>
  <c r="P45" i="20"/>
  <c r="I45" i="19"/>
  <c r="Q45" i="19"/>
  <c r="Y45" i="19"/>
  <c r="J45" i="18"/>
  <c r="AA45" i="18"/>
  <c r="C45" i="17"/>
  <c r="K45" i="17"/>
  <c r="S45" i="17"/>
  <c r="G45" i="16"/>
  <c r="O45" i="16"/>
  <c r="W45" i="16"/>
  <c r="X44" i="15"/>
  <c r="Z44" i="15" s="1"/>
  <c r="J45" i="14"/>
  <c r="R45" i="14"/>
  <c r="R44" i="14"/>
  <c r="J45" i="13"/>
  <c r="R45" i="13"/>
  <c r="M44" i="13"/>
  <c r="U44" i="13"/>
  <c r="J45" i="12"/>
  <c r="R45" i="12"/>
  <c r="R44" i="12"/>
  <c r="E45" i="11"/>
  <c r="U45" i="11"/>
  <c r="F45" i="10"/>
  <c r="N45" i="10"/>
  <c r="V45" i="10"/>
  <c r="R26" i="8"/>
  <c r="R45" i="8" s="1"/>
  <c r="V45" i="7"/>
  <c r="K45" i="7"/>
  <c r="T45" i="6"/>
  <c r="Y45" i="4"/>
  <c r="H45" i="3"/>
  <c r="X45" i="3"/>
  <c r="Z45" i="3" s="1"/>
  <c r="P45" i="3"/>
  <c r="F45" i="2"/>
  <c r="V45" i="2"/>
  <c r="I45" i="20"/>
  <c r="Q45" i="20"/>
  <c r="Y45" i="20"/>
  <c r="J45" i="19"/>
  <c r="R45" i="19"/>
  <c r="AA45" i="19"/>
  <c r="C45" i="18"/>
  <c r="K45" i="18"/>
  <c r="S45" i="18"/>
  <c r="Z44" i="18"/>
  <c r="H45" i="16"/>
  <c r="P45" i="16"/>
  <c r="J44" i="16"/>
  <c r="I45" i="15"/>
  <c r="Q45" i="15"/>
  <c r="Y45" i="15"/>
  <c r="F45" i="11"/>
  <c r="V45" i="11"/>
  <c r="G45" i="10"/>
  <c r="O45" i="10"/>
  <c r="W45" i="10"/>
  <c r="F45" i="9"/>
  <c r="N45" i="9"/>
  <c r="V45" i="9"/>
  <c r="G44" i="8"/>
  <c r="G45" i="8" s="1"/>
  <c r="O44" i="8"/>
  <c r="W44" i="8"/>
  <c r="J26" i="5"/>
  <c r="J45" i="5" s="1"/>
  <c r="R26" i="5"/>
  <c r="R45" i="5" s="1"/>
  <c r="Z26" i="5"/>
  <c r="Z37" i="5"/>
  <c r="Y44" i="5"/>
  <c r="Z44" i="5" s="1"/>
  <c r="AA26" i="4"/>
  <c r="AA45" i="4" s="1"/>
  <c r="G45" i="2"/>
  <c r="W45" i="2"/>
  <c r="O44" i="2"/>
  <c r="O45" i="2" s="1"/>
  <c r="E26" i="21"/>
  <c r="E45" i="21" s="1"/>
  <c r="M26" i="21"/>
  <c r="M45" i="21" s="1"/>
  <c r="U26" i="21"/>
  <c r="U45" i="21" s="1"/>
  <c r="J45" i="20"/>
  <c r="R45" i="20"/>
  <c r="K44" i="16"/>
  <c r="D26" i="14"/>
  <c r="D26" i="12"/>
  <c r="D45" i="12" s="1"/>
  <c r="T26" i="12"/>
  <c r="T45" i="12" s="1"/>
  <c r="H45" i="10"/>
  <c r="P45" i="10"/>
  <c r="L45" i="8"/>
  <c r="G44" i="7"/>
  <c r="G45" i="7" s="1"/>
  <c r="O44" i="7"/>
  <c r="O45" i="7" s="1"/>
  <c r="W44" i="7"/>
  <c r="W45" i="7" s="1"/>
  <c r="F45" i="6"/>
  <c r="V45" i="6"/>
  <c r="AA26" i="5"/>
  <c r="AA45" i="5" s="1"/>
  <c r="X44" i="3"/>
  <c r="Z44" i="3" s="1"/>
  <c r="H45" i="2"/>
  <c r="X45" i="2"/>
  <c r="Z45" i="2" s="1"/>
  <c r="P45" i="2"/>
  <c r="E26" i="18"/>
  <c r="E45" i="18" s="1"/>
  <c r="M26" i="18"/>
  <c r="M45" i="18" s="1"/>
  <c r="U26" i="18"/>
  <c r="U45" i="18" s="1"/>
  <c r="AA44" i="18"/>
  <c r="J44" i="18"/>
  <c r="R44" i="18"/>
  <c r="R45" i="18" s="1"/>
  <c r="Z44" i="17"/>
  <c r="S45" i="15"/>
  <c r="F44" i="14"/>
  <c r="F45" i="14" s="1"/>
  <c r="N44" i="14"/>
  <c r="V44" i="14"/>
  <c r="E26" i="13"/>
  <c r="E45" i="13" s="1"/>
  <c r="D26" i="13"/>
  <c r="D45" i="13" s="1"/>
  <c r="T26" i="13"/>
  <c r="T45" i="13" s="1"/>
  <c r="F44" i="12"/>
  <c r="N44" i="12"/>
  <c r="N45" i="12" s="1"/>
  <c r="V44" i="12"/>
  <c r="V45" i="12" s="1"/>
  <c r="Z50" i="12"/>
  <c r="H45" i="11"/>
  <c r="P45" i="11"/>
  <c r="Z25" i="11"/>
  <c r="I45" i="10"/>
  <c r="Q44" i="10"/>
  <c r="H45" i="9"/>
  <c r="E45" i="8"/>
  <c r="M45" i="8"/>
  <c r="U45" i="8"/>
  <c r="Z44" i="7"/>
  <c r="D45" i="5"/>
  <c r="L45" i="5"/>
  <c r="T45" i="5"/>
  <c r="AA26" i="3"/>
  <c r="AA45" i="3" s="1"/>
  <c r="P45" i="21"/>
  <c r="Z13" i="21"/>
  <c r="H26" i="21"/>
  <c r="H45" i="21" s="1"/>
  <c r="Z25" i="21"/>
  <c r="E26" i="20"/>
  <c r="M26" i="20"/>
  <c r="U26" i="20"/>
  <c r="AA44" i="20"/>
  <c r="AA45" i="20" s="1"/>
  <c r="J44" i="20"/>
  <c r="R44" i="20"/>
  <c r="Z25" i="17"/>
  <c r="AA44" i="17"/>
  <c r="AA45" i="17" s="1"/>
  <c r="R45" i="15"/>
  <c r="G45" i="14"/>
  <c r="O45" i="14"/>
  <c r="W45" i="14"/>
  <c r="G26" i="13"/>
  <c r="G45" i="13" s="1"/>
  <c r="O26" i="13"/>
  <c r="O45" i="13" s="1"/>
  <c r="C44" i="13"/>
  <c r="C45" i="13" s="1"/>
  <c r="K44" i="13"/>
  <c r="AA44" i="13"/>
  <c r="G45" i="12"/>
  <c r="O45" i="12"/>
  <c r="W45" i="12"/>
  <c r="J45" i="11"/>
  <c r="C44" i="11"/>
  <c r="K44" i="11"/>
  <c r="K45" i="11" s="1"/>
  <c r="S44" i="11"/>
  <c r="S45" i="11" s="1"/>
  <c r="AA44" i="11"/>
  <c r="J44" i="11"/>
  <c r="R44" i="11"/>
  <c r="D44" i="10"/>
  <c r="D45" i="10" s="1"/>
  <c r="L44" i="10"/>
  <c r="L45" i="10" s="1"/>
  <c r="T44" i="10"/>
  <c r="R26" i="9"/>
  <c r="R45" i="9" s="1"/>
  <c r="G44" i="9"/>
  <c r="G45" i="9" s="1"/>
  <c r="O44" i="9"/>
  <c r="O45" i="9" s="1"/>
  <c r="W44" i="9"/>
  <c r="W45" i="9" s="1"/>
  <c r="C45" i="7"/>
  <c r="S45" i="7"/>
  <c r="P45" i="6"/>
  <c r="Z43" i="6"/>
  <c r="F45" i="5"/>
  <c r="V45" i="5"/>
  <c r="G45" i="4"/>
  <c r="O44" i="4"/>
  <c r="O45" i="4" s="1"/>
  <c r="AA26" i="2"/>
  <c r="AA45" i="2" s="1"/>
  <c r="N45" i="1"/>
  <c r="V45" i="1"/>
  <c r="J45" i="21"/>
  <c r="R45" i="21"/>
  <c r="D45" i="21"/>
  <c r="L45" i="21"/>
  <c r="N45" i="21"/>
  <c r="F45" i="21"/>
  <c r="L45" i="1"/>
  <c r="T45" i="1"/>
  <c r="M45" i="1"/>
  <c r="U45" i="1"/>
  <c r="X26" i="21"/>
  <c r="X44" i="21"/>
  <c r="Z44" i="21" s="1"/>
  <c r="Z37" i="21"/>
  <c r="Z26" i="19"/>
  <c r="X45" i="19"/>
  <c r="Z45" i="19" s="1"/>
  <c r="AA45" i="14"/>
  <c r="Z50" i="21"/>
  <c r="Z26" i="20"/>
  <c r="X45" i="20"/>
  <c r="Z45" i="20" s="1"/>
  <c r="Z26" i="16"/>
  <c r="X26" i="1"/>
  <c r="X44" i="1"/>
  <c r="Z44" i="1" s="1"/>
  <c r="Z37" i="1"/>
  <c r="L45" i="17"/>
  <c r="I45" i="16"/>
  <c r="Q45" i="16"/>
  <c r="Y45" i="16"/>
  <c r="D45" i="14"/>
  <c r="K45" i="14"/>
  <c r="W45" i="1"/>
  <c r="S45" i="21"/>
  <c r="AA45" i="21"/>
  <c r="T45" i="21"/>
  <c r="D45" i="20"/>
  <c r="F45" i="17"/>
  <c r="N45" i="17"/>
  <c r="V45" i="17"/>
  <c r="M45" i="17"/>
  <c r="J45" i="16"/>
  <c r="R45" i="16"/>
  <c r="AA45" i="16"/>
  <c r="E45" i="14"/>
  <c r="M45" i="14"/>
  <c r="L45" i="14"/>
  <c r="L45" i="20"/>
  <c r="E45" i="19"/>
  <c r="M45" i="19"/>
  <c r="U45" i="19"/>
  <c r="F45" i="18"/>
  <c r="N45" i="18"/>
  <c r="V45" i="18"/>
  <c r="G45" i="17"/>
  <c r="O45" i="17"/>
  <c r="W45" i="17"/>
  <c r="T45" i="17"/>
  <c r="C45" i="16"/>
  <c r="K45" i="16"/>
  <c r="S45" i="16"/>
  <c r="D45" i="16"/>
  <c r="D45" i="15"/>
  <c r="L45" i="15"/>
  <c r="T45" i="15"/>
  <c r="S45" i="14"/>
  <c r="E45" i="20"/>
  <c r="M45" i="20"/>
  <c r="U45" i="20"/>
  <c r="T45" i="20"/>
  <c r="F45" i="19"/>
  <c r="N45" i="19"/>
  <c r="V45" i="19"/>
  <c r="G45" i="18"/>
  <c r="O45" i="18"/>
  <c r="W45" i="18"/>
  <c r="H45" i="17"/>
  <c r="P45" i="17"/>
  <c r="Z26" i="17"/>
  <c r="X45" i="17"/>
  <c r="Z45" i="17" s="1"/>
  <c r="U45" i="17"/>
  <c r="E45" i="16"/>
  <c r="E45" i="15"/>
  <c r="M45" i="15"/>
  <c r="U45" i="15"/>
  <c r="T45" i="14"/>
  <c r="C26" i="1"/>
  <c r="C45" i="1" s="1"/>
  <c r="K26" i="1"/>
  <c r="K45" i="1" s="1"/>
  <c r="S26" i="1"/>
  <c r="S45" i="1" s="1"/>
  <c r="AA26" i="1"/>
  <c r="AA45" i="1" s="1"/>
  <c r="F45" i="20"/>
  <c r="N45" i="20"/>
  <c r="V45" i="20"/>
  <c r="G45" i="19"/>
  <c r="O45" i="19"/>
  <c r="W45" i="19"/>
  <c r="H45" i="18"/>
  <c r="P45" i="18"/>
  <c r="Z26" i="18"/>
  <c r="X45" i="18"/>
  <c r="Z45" i="18" s="1"/>
  <c r="L45" i="16"/>
  <c r="F45" i="15"/>
  <c r="N45" i="15"/>
  <c r="V45" i="15"/>
  <c r="Z26" i="14"/>
  <c r="X45" i="14"/>
  <c r="Z45" i="14" s="1"/>
  <c r="K45" i="13"/>
  <c r="U45" i="13"/>
  <c r="F44" i="13"/>
  <c r="F45" i="13" s="1"/>
  <c r="N44" i="13"/>
  <c r="V44" i="13"/>
  <c r="K45" i="12"/>
  <c r="AA45" i="12"/>
  <c r="AA45" i="11"/>
  <c r="V45" i="13"/>
  <c r="X26" i="12"/>
  <c r="Z13" i="12"/>
  <c r="X26" i="11"/>
  <c r="Z13" i="11"/>
  <c r="M45" i="13"/>
  <c r="Z13" i="14"/>
  <c r="U45" i="14"/>
  <c r="N45" i="13"/>
  <c r="R45" i="11"/>
  <c r="X44" i="8"/>
  <c r="Z37" i="8"/>
  <c r="Z45" i="7"/>
  <c r="Z13" i="20"/>
  <c r="Z13" i="19"/>
  <c r="Z13" i="18"/>
  <c r="Z13" i="17"/>
  <c r="Z13" i="16"/>
  <c r="X44" i="16"/>
  <c r="Z44" i="16" s="1"/>
  <c r="X26" i="15"/>
  <c r="AA45" i="13"/>
  <c r="C45" i="12"/>
  <c r="S45" i="12"/>
  <c r="C45" i="11"/>
  <c r="Z26" i="10"/>
  <c r="X45" i="10"/>
  <c r="Q45" i="10"/>
  <c r="Y45" i="10"/>
  <c r="I45" i="8"/>
  <c r="S45" i="13"/>
  <c r="T45" i="10"/>
  <c r="X44" i="9"/>
  <c r="Z44" i="9" s="1"/>
  <c r="O45" i="8"/>
  <c r="W45" i="8"/>
  <c r="Z37" i="20"/>
  <c r="Z37" i="19"/>
  <c r="Z37" i="18"/>
  <c r="Z37" i="17"/>
  <c r="I26" i="13"/>
  <c r="I45" i="13" s="1"/>
  <c r="Q26" i="13"/>
  <c r="Q45" i="13" s="1"/>
  <c r="Y26" i="13"/>
  <c r="Y45" i="13" s="1"/>
  <c r="Z45" i="13" s="1"/>
  <c r="Z25" i="13"/>
  <c r="Y45" i="9"/>
  <c r="Z26" i="9"/>
  <c r="P45" i="8"/>
  <c r="C45" i="10"/>
  <c r="K45" i="10"/>
  <c r="S45" i="10"/>
  <c r="AA45" i="10"/>
  <c r="J44" i="10"/>
  <c r="J45" i="10" s="1"/>
  <c r="R44" i="10"/>
  <c r="R45" i="10" s="1"/>
  <c r="Y45" i="6"/>
  <c r="Y45" i="7"/>
  <c r="Z26" i="7"/>
  <c r="Z37" i="6"/>
  <c r="X44" i="6"/>
  <c r="Z44" i="6" s="1"/>
  <c r="Q45" i="5"/>
  <c r="Z37" i="7"/>
  <c r="Q45" i="6"/>
  <c r="Q45" i="7"/>
  <c r="Z26" i="4"/>
  <c r="Z26" i="3"/>
  <c r="Z26" i="2"/>
  <c r="Z13" i="10"/>
  <c r="I45" i="5"/>
  <c r="Q45" i="9"/>
  <c r="Q45" i="8"/>
  <c r="I45" i="6"/>
  <c r="I45" i="7"/>
  <c r="Q45" i="4"/>
  <c r="Q45" i="3"/>
  <c r="Q45" i="2"/>
  <c r="Z13" i="9"/>
  <c r="Z13" i="8"/>
  <c r="Z13" i="7"/>
  <c r="Z13" i="6"/>
  <c r="Z13" i="5"/>
  <c r="Z13" i="4"/>
  <c r="Z13" i="3"/>
  <c r="Z13" i="2"/>
  <c r="X45" i="16" l="1"/>
  <c r="N45" i="14"/>
  <c r="Y45" i="5"/>
  <c r="Z45" i="5" s="1"/>
  <c r="V45" i="14"/>
  <c r="J45" i="1"/>
  <c r="X45" i="4"/>
  <c r="Z45" i="4" s="1"/>
  <c r="X45" i="6"/>
  <c r="Z45" i="6" s="1"/>
  <c r="Z26" i="12"/>
  <c r="X45" i="12"/>
  <c r="Z45" i="12" s="1"/>
  <c r="Z45" i="16"/>
  <c r="Z26" i="21"/>
  <c r="X45" i="21"/>
  <c r="Z45" i="21" s="1"/>
  <c r="X45" i="9"/>
  <c r="Z45" i="9" s="1"/>
  <c r="Z26" i="15"/>
  <c r="X45" i="15"/>
  <c r="Z45" i="15" s="1"/>
  <c r="Z45" i="10"/>
  <c r="Z44" i="8"/>
  <c r="X45" i="8"/>
  <c r="Z45" i="8" s="1"/>
  <c r="Z26" i="11"/>
  <c r="X45" i="11"/>
  <c r="Z45" i="11" s="1"/>
  <c r="Z26" i="13"/>
  <c r="X45" i="1"/>
  <c r="Z45" i="1" s="1"/>
  <c r="Z26" i="1"/>
</calcChain>
</file>

<file path=xl/sharedStrings.xml><?xml version="1.0" encoding="utf-8"?>
<sst xmlns="http://schemas.openxmlformats.org/spreadsheetml/2006/main" count="2730" uniqueCount="100">
  <si>
    <t>Mpumalanga: Albert Luthuli (MP301) - Table C6 Quarterly Budget Statement - Financial Position ( Waste management                                   ) for 1st Quarter ended 30 September 2024 (Figures Finalised as at 2024/10/25)</t>
  </si>
  <si>
    <t>Description</t>
  </si>
  <si>
    <t>2023/24</t>
  </si>
  <si>
    <t>2024/25</t>
  </si>
  <si>
    <t>Budget year 2024/25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</si>
  <si>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</si>
  <si>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</si>
  <si>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</si>
  <si>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</si>
  <si>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</si>
  <si>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</si>
  <si>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</si>
  <si>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</si>
  <si>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</si>
  <si>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</si>
  <si>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</si>
  <si>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</si>
  <si>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</si>
  <si>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</si>
  <si>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</si>
  <si>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</si>
  <si>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</si>
  <si>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</si>
  <si>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</si>
  <si>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</si>
  <si>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</si>
  <si>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</si>
  <si>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</si>
  <si>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</si>
  <si>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</si>
  <si>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</si>
  <si>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</si>
  <si>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</si>
  <si>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</si>
  <si>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</si>
  <si>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</si>
  <si>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</si>
  <si>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</si>
  <si>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</si>
  <si>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</si>
  <si>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</si>
  <si>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</si>
  <si>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</si>
  <si>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</si>
  <si>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</si>
  <si>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</si>
  <si>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</si>
  <si>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</si>
  <si>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</si>
  <si>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</si>
  <si>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</si>
  <si>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</si>
  <si>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</si>
  <si>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</si>
  <si>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</si>
  <si>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</si>
  <si>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</si>
  <si>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</si>
  <si>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</si>
  <si>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</si>
  <si>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</si>
  <si>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</si>
  <si>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Other current liabilities</t>
  </si>
  <si>
    <t>Total current liabilities</t>
  </si>
  <si>
    <t>Non current liabilities</t>
  </si>
  <si>
    <t>Long term portion of trade payables</t>
  </si>
  <si>
    <t>Other non-current liabilities</t>
  </si>
  <si>
    <t>Total non current liabilities</t>
  </si>
  <si>
    <t>TOTAL LIABILITIES</t>
  </si>
  <si>
    <t>2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</si>
  <si>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</si>
  <si>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</si>
  <si>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</si>
  <si>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</si>
  <si>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</si>
  <si>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</si>
  <si>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Mpumalanga: Msukaligwa (MP302) - Table C6 Quarterly Budget Statement - Financial Position ( Waste management                                   ) for 1st Quarter ended 30 September 2024 (Figures Finalised as at 2024/10/25)</t>
  </si>
  <si>
    <t>Mpumalanga: Mkhondo (MP303) - Table C6 Quarterly Budget Statement - Financial Position ( Waste management                                   ) for 1st Quarter ended 30 September 2024 (Figures Finalised as at 2024/10/25)</t>
  </si>
  <si>
    <t>Mpumalanga: Pixley Ka Seme (MP) (MP304) - Table C6 Quarterly Budget Statement - Financial Position ( Waste management                                   ) for 1st Quarter ended 30 September 2024 (Figures Finalised as at 2024/10/25)</t>
  </si>
  <si>
    <t>Mpumalanga: Lekwa (MP305) - Table C6 Quarterly Budget Statement - Financial Position ( Waste management                                   ) for 1st Quarter ended 30 September 2024 (Figures Finalised as at 2024/10/25)</t>
  </si>
  <si>
    <t>Mpumalanga: Dipaleseng (MP306) - Table C6 Quarterly Budget Statement - Financial Position ( Waste management                                   ) for 1st Quarter ended 30 September 2024 (Figures Finalised as at 2024/10/25)</t>
  </si>
  <si>
    <t>Mpumalanga: Govan Mbeki (MP307) - Table C6 Quarterly Budget Statement - Financial Position ( Waste management                                   ) for 1st Quarter ended 30 September 2024 (Figures Finalised as at 2024/10/25)</t>
  </si>
  <si>
    <t>Mpumalanga: Gert Sibande (DC30) - Table C6 Quarterly Budget Statement - Financial Position ( Waste management                                   ) for 1st Quarter ended 30 September 2024 (Figures Finalised as at 2024/10/25)</t>
  </si>
  <si>
    <t>Mpumalanga: Victor Khanye (MP311) - Table C6 Quarterly Budget Statement - Financial Position ( Waste management                                   ) for 1st Quarter ended 30 September 2024 (Figures Finalised as at 2024/10/25)</t>
  </si>
  <si>
    <t>Mpumalanga: Emalahleni (MP) (MP312) - Table C6 Quarterly Budget Statement - Financial Position ( Waste management                                   ) for 1st Quarter ended 30 September 2024 (Figures Finalised as at 2024/10/25)</t>
  </si>
  <si>
    <t>Mpumalanga: Steve Tshwete (MP313) - Table C6 Quarterly Budget Statement - Financial Position ( Waste management                                   ) for 1st Quarter ended 30 September 2024 (Figures Finalised as at 2024/10/25)</t>
  </si>
  <si>
    <t>Mpumalanga: Emakhazeni (MP314) - Table C6 Quarterly Budget Statement - Financial Position ( Waste management                                   ) for 1st Quarter ended 30 September 2024 (Figures Finalised as at 2024/10/25)</t>
  </si>
  <si>
    <t>Mpumalanga: Thembisile Hani (MP315) - Table C6 Quarterly Budget Statement - Financial Position ( Waste management                                   ) for 1st Quarter ended 30 September 2024 (Figures Finalised as at 2024/10/25)</t>
  </si>
  <si>
    <t>Mpumalanga: Dr J.S. Moroka (MP316) - Table C6 Quarterly Budget Statement - Financial Position ( Waste management                                   ) for 1st Quarter ended 30 September 2024 (Figures Finalised as at 2024/10/25)</t>
  </si>
  <si>
    <t>Mpumalanga: Nkangala (DC31) - Table C6 Quarterly Budget Statement - Financial Position ( Waste management                                   ) for 1st Quarter ended 30 September 2024 (Figures Finalised as at 2024/10/25)</t>
  </si>
  <si>
    <t>Mpumalanga: Thaba Chweu (MP321) - Table C6 Quarterly Budget Statement - Financial Position ( Waste management                                   ) for 1st Quarter ended 30 September 2024 (Figures Finalised as at 2024/10/25)</t>
  </si>
  <si>
    <t>Mpumalanga: Nkomazi (MP324) - Table C6 Quarterly Budget Statement - Financial Position ( Waste management                                   ) for 1st Quarter ended 30 September 2024 (Figures Finalised as at 2024/10/25)</t>
  </si>
  <si>
    <t>Mpumalanga: Bushbuckridge (MP325) - Table C6 Quarterly Budget Statement - Financial Position ( Waste management                                   ) for 1st Quarter ended 30 September 2024 (Figures Finalised as at 2024/10/25)</t>
  </si>
  <si>
    <t>Mpumalanga: City of Mbombela (MP326) - Table C6 Quarterly Budget Statement - Financial Position ( Waste management                                   ) for 1st Quarter ended 30 September 2024 (Figures Finalised as at 2024/10/25)</t>
  </si>
  <si>
    <t>Mpumalanga: Ehlanzeni (DC32) - Table C6 Quarterly Budget Statement - Financial Position ( Waste management                                   ) for 1st Quarter ended 30 September 2024 (Figures Finalised as at 2024/10/25)</t>
  </si>
  <si>
    <t>Summary - Table C6 Quarterly Budget Statement - Financial Position ( Waste management                                   ) for 1st Quarter ended 30 September 2024 (Figures Finalised as at 2024/10/25)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</si>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</sst>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8" fontId="2" fillId="0" borderId="15" xfId="0" applyNumberFormat="1" applyFont="1" applyBorder="1" applyAlignment="1">
      <alignment horizontal="center"/>
    </xf>
    <xf numFmtId="168" fontId="2" fillId="0" borderId="16" xfId="0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8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8" fontId="3" fillId="0" borderId="19" xfId="0" applyNumberFormat="1" applyFont="1" applyBorder="1"/>
    <xf numFmtId="168" fontId="3" fillId="0" borderId="20" xfId="0" applyNumberFormat="1" applyFont="1" applyBorder="1"/>
    <xf numFmtId="168" fontId="3" fillId="0" borderId="18" xfId="0" applyNumberFormat="1" applyFont="1" applyBorder="1"/>
    <xf numFmtId="166" fontId="3" fillId="0" borderId="18" xfId="0" applyNumberFormat="1" applyFont="1" applyBorder="1"/>
    <xf numFmtId="168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8" fontId="2" fillId="0" borderId="24" xfId="0" applyNumberFormat="1" applyFont="1" applyBorder="1"/>
    <xf numFmtId="168" fontId="2" fillId="0" borderId="25" xfId="0" applyNumberFormat="1" applyFont="1" applyBorder="1"/>
    <xf numFmtId="168" fontId="2" fillId="0" borderId="23" xfId="0" applyNumberFormat="1" applyFont="1" applyBorder="1"/>
    <xf numFmtId="166" fontId="2" fillId="0" borderId="23" xfId="0" applyNumberFormat="1" applyFont="1" applyBorder="1"/>
    <xf numFmtId="168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8" fontId="2" fillId="0" borderId="28" xfId="0" applyNumberFormat="1" applyFont="1" applyBorder="1"/>
    <xf numFmtId="168" fontId="2" fillId="0" borderId="29" xfId="0" applyNumberFormat="1" applyFont="1" applyBorder="1"/>
    <xf numFmtId="166" fontId="2" fillId="0" borderId="29" xfId="0" applyNumberFormat="1" applyFont="1" applyBorder="1"/>
    <xf numFmtId="168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8" fontId="2" fillId="0" borderId="10" xfId="0" applyNumberFormat="1" applyFont="1" applyBorder="1"/>
    <xf numFmtId="168" fontId="2" fillId="0" borderId="31" xfId="0" applyNumberFormat="1" applyFont="1" applyBorder="1"/>
    <xf numFmtId="168" fontId="2" fillId="0" borderId="9" xfId="0" applyNumberFormat="1" applyFont="1" applyBorder="1"/>
    <xf numFmtId="166" fontId="2" fillId="0" borderId="9" xfId="0" applyNumberFormat="1" applyFont="1" applyBorder="1"/>
    <xf numFmtId="168" fontId="2" fillId="0" borderId="32" xfId="0" applyNumberFormat="1" applyFont="1" applyBorder="1"/>
    <xf numFmtId="165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8" fontId="2" fillId="0" borderId="13" xfId="0" applyNumberFormat="1" applyFont="1" applyBorder="1"/>
    <xf numFmtId="168" fontId="2" fillId="0" borderId="34" xfId="0" applyNumberFormat="1" applyFont="1" applyBorder="1"/>
    <xf numFmtId="168" fontId="2" fillId="0" borderId="12" xfId="0" applyNumberFormat="1" applyFont="1" applyBorder="1"/>
    <xf numFmtId="165" fontId="2" fillId="0" borderId="12" xfId="0" applyNumberFormat="1" applyFont="1" applyBorder="1"/>
    <xf numFmtId="168" fontId="2" fillId="0" borderId="35" xfId="0" applyNumberFormat="1" applyFont="1" applyBorder="1"/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5" fontId="2" fillId="0" borderId="0" xfId="0" applyNumberFormat="1" applyFont="1"/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167" fontId="7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28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Relationship Id="rId27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3"/>
  <sheetViews>
    <sheetView showGridLines="0" tabSelected="1" workbookViewId="0">
      <selection activeCell="AE21" sqref="AE21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5">
      <c r="A1" s="62" t="s">
        <v>95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601975729</v>
      </c>
      <c r="D6" s="18"/>
      <c r="E6" s="19">
        <v>-60917097</v>
      </c>
      <c r="F6" s="20">
        <v>-60917097</v>
      </c>
      <c r="G6" s="20">
        <v>672191940</v>
      </c>
      <c r="H6" s="20">
        <v>34018647</v>
      </c>
      <c r="I6" s="20">
        <v>3316117</v>
      </c>
      <c r="J6" s="20">
        <v>709526704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709526704</v>
      </c>
      <c r="X6" s="20">
        <v>-32449061</v>
      </c>
      <c r="Y6" s="20">
        <v>741975765</v>
      </c>
      <c r="Z6" s="21">
        <v>-2286.5862435896065</v>
      </c>
      <c r="AA6" s="22">
        <v>-60917097</v>
      </c>
    </row>
    <row r="7" spans="1:27" ht="13.5" x14ac:dyDescent="0.25">
      <c r="A7" s="23" t="s">
        <v>35</v>
      </c>
      <c r="B7" s="17" t="s">
        <v>32</v>
      </c>
      <c r="C7" s="18">
        <v>816465463</v>
      </c>
      <c r="D7" s="18"/>
      <c r="E7" s="19">
        <v>63656649</v>
      </c>
      <c r="F7" s="20">
        <v>63656649</v>
      </c>
      <c r="G7" s="20">
        <v>1360644695</v>
      </c>
      <c r="H7" s="20">
        <v>-58788471</v>
      </c>
      <c r="I7" s="20">
        <v>45116755</v>
      </c>
      <c r="J7" s="20">
        <v>1346972979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1346972979</v>
      </c>
      <c r="X7" s="20">
        <v>73845666</v>
      </c>
      <c r="Y7" s="20">
        <v>1273127313</v>
      </c>
      <c r="Z7" s="21">
        <v>1724.0379591132673</v>
      </c>
      <c r="AA7" s="22">
        <v>63656649</v>
      </c>
    </row>
    <row r="8" spans="1:27" ht="13.5" x14ac:dyDescent="0.25">
      <c r="A8" s="23" t="s">
        <v>36</v>
      </c>
      <c r="B8" s="17" t="s">
        <v>32</v>
      </c>
      <c r="C8" s="18">
        <v>40307388</v>
      </c>
      <c r="D8" s="18"/>
      <c r="E8" s="19">
        <v>83685160</v>
      </c>
      <c r="F8" s="20">
        <v>83685160</v>
      </c>
      <c r="G8" s="20">
        <v>37372498</v>
      </c>
      <c r="H8" s="20">
        <v>2832761</v>
      </c>
      <c r="I8" s="20">
        <v>-25466</v>
      </c>
      <c r="J8" s="20">
        <v>40179793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40179793</v>
      </c>
      <c r="X8" s="20">
        <v>20921292</v>
      </c>
      <c r="Y8" s="20">
        <v>19258501</v>
      </c>
      <c r="Z8" s="21">
        <v>92.052159111397131</v>
      </c>
      <c r="AA8" s="22">
        <v>83685160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-62161584</v>
      </c>
      <c r="D10" s="18"/>
      <c r="E10" s="19">
        <v>16196004</v>
      </c>
      <c r="F10" s="20">
        <v>16196004</v>
      </c>
      <c r="G10" s="20">
        <v>-85334151</v>
      </c>
      <c r="H10" s="20">
        <v>-70</v>
      </c>
      <c r="I10" s="20">
        <v>-1916946</v>
      </c>
      <c r="J10" s="20">
        <v>-87251167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-87251167</v>
      </c>
      <c r="X10" s="20">
        <v>4062696</v>
      </c>
      <c r="Y10" s="20">
        <v>-91313863</v>
      </c>
      <c r="Z10" s="21">
        <v>-2247.6174195657268</v>
      </c>
      <c r="AA10" s="22">
        <v>16196004</v>
      </c>
    </row>
    <row r="11" spans="1:27" ht="13.5" x14ac:dyDescent="0.25">
      <c r="A11" s="23" t="s">
        <v>39</v>
      </c>
      <c r="B11" s="17" t="s">
        <v>32</v>
      </c>
      <c r="C11" s="18">
        <v>90092621</v>
      </c>
      <c r="D11" s="18"/>
      <c r="E11" s="19">
        <v>12883830</v>
      </c>
      <c r="F11" s="20">
        <v>12883830</v>
      </c>
      <c r="G11" s="24">
        <v>45187340</v>
      </c>
      <c r="H11" s="24">
        <v>46250880</v>
      </c>
      <c r="I11" s="24">
        <v>492865</v>
      </c>
      <c r="J11" s="20">
        <v>91931085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91931085</v>
      </c>
      <c r="X11" s="20">
        <v>10738072</v>
      </c>
      <c r="Y11" s="24">
        <v>81193013</v>
      </c>
      <c r="Z11" s="25">
        <v>756.12282167599551</v>
      </c>
      <c r="AA11" s="26">
        <v>12883830</v>
      </c>
    </row>
    <row r="12" spans="1:27" ht="13.5" x14ac:dyDescent="0.25">
      <c r="A12" s="23" t="s">
        <v>40</v>
      </c>
      <c r="B12" s="17" t="s">
        <v>32</v>
      </c>
      <c r="C12" s="18">
        <v>38947580</v>
      </c>
      <c r="D12" s="18"/>
      <c r="E12" s="19">
        <v>-79200</v>
      </c>
      <c r="F12" s="20">
        <v>-79200</v>
      </c>
      <c r="G12" s="20">
        <v>38275133</v>
      </c>
      <c r="H12" s="20"/>
      <c r="I12" s="20"/>
      <c r="J12" s="20">
        <v>38275133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38275133</v>
      </c>
      <c r="X12" s="20">
        <v>-79200</v>
      </c>
      <c r="Y12" s="20">
        <v>38354333</v>
      </c>
      <c r="Z12" s="21">
        <v>-48427.188131313131</v>
      </c>
      <c r="AA12" s="22">
        <v>-79200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1525627197</v>
      </c>
      <c r="D13" s="29">
        <f>SUM(D6:D12)</f>
        <v>0</v>
      </c>
      <c r="E13" s="30">
        <f t="shared" si="0"/>
        <v>115425346</v>
      </c>
      <c r="F13" s="31">
        <f t="shared" si="0"/>
        <v>115425346</v>
      </c>
      <c r="G13" s="31">
        <f t="shared" si="0"/>
        <v>2068337455</v>
      </c>
      <c r="H13" s="31">
        <f t="shared" si="0"/>
        <v>24313747</v>
      </c>
      <c r="I13" s="31">
        <f t="shared" si="0"/>
        <v>46983325</v>
      </c>
      <c r="J13" s="31">
        <f t="shared" si="0"/>
        <v>2139634527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2139634527</v>
      </c>
      <c r="X13" s="31">
        <f t="shared" si="0"/>
        <v>77039465</v>
      </c>
      <c r="Y13" s="31">
        <f t="shared" si="0"/>
        <v>2062595062</v>
      </c>
      <c r="Z13" s="32">
        <f>+IF(X13&lt;&gt;0,+(Y13/X13)*100,0)</f>
        <v>2677.3226709193791</v>
      </c>
      <c r="AA13" s="33">
        <f>SUM(AA6:AA12)</f>
        <v>115425346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94698647</v>
      </c>
      <c r="D17" s="18"/>
      <c r="E17" s="19">
        <v>-162253744</v>
      </c>
      <c r="F17" s="20">
        <v>-162253744</v>
      </c>
      <c r="G17" s="24">
        <v>478615320</v>
      </c>
      <c r="H17" s="24">
        <v>-409677786</v>
      </c>
      <c r="I17" s="24">
        <v>6457748</v>
      </c>
      <c r="J17" s="20">
        <v>75395282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75395282</v>
      </c>
      <c r="X17" s="20">
        <v>29768383</v>
      </c>
      <c r="Y17" s="24">
        <v>45626899</v>
      </c>
      <c r="Z17" s="25">
        <v>153.27301788612436</v>
      </c>
      <c r="AA17" s="26">
        <v>-162253744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>
        <v>-231</v>
      </c>
      <c r="D21" s="18"/>
      <c r="E21" s="19">
        <v>16261</v>
      </c>
      <c r="F21" s="20">
        <v>16261</v>
      </c>
      <c r="G21" s="20">
        <v>-231</v>
      </c>
      <c r="H21" s="20"/>
      <c r="I21" s="20"/>
      <c r="J21" s="20">
        <v>-231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-231</v>
      </c>
      <c r="X21" s="20">
        <v>4068</v>
      </c>
      <c r="Y21" s="20">
        <v>-4299</v>
      </c>
      <c r="Z21" s="21">
        <v>-105.67846607669618</v>
      </c>
      <c r="AA21" s="22">
        <v>16261</v>
      </c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94698416</v>
      </c>
      <c r="D25" s="29">
        <f t="shared" ref="D25:Y25" si="1">SUM(D15:D24)</f>
        <v>0</v>
      </c>
      <c r="E25" s="35">
        <f t="shared" si="1"/>
        <v>-162237483</v>
      </c>
      <c r="F25" s="36">
        <f t="shared" si="1"/>
        <v>-162237483</v>
      </c>
      <c r="G25" s="36">
        <f t="shared" si="1"/>
        <v>478615089</v>
      </c>
      <c r="H25" s="36">
        <f t="shared" si="1"/>
        <v>-409677786</v>
      </c>
      <c r="I25" s="36">
        <f t="shared" si="1"/>
        <v>6457748</v>
      </c>
      <c r="J25" s="36">
        <f t="shared" si="1"/>
        <v>75395051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75395051</v>
      </c>
      <c r="X25" s="36">
        <f t="shared" si="1"/>
        <v>29772451</v>
      </c>
      <c r="Y25" s="36">
        <f t="shared" si="1"/>
        <v>45622600</v>
      </c>
      <c r="Z25" s="37">
        <f>+IF(X25&lt;&gt;0,+(Y25/X25)*100,0)</f>
        <v>153.23763569213699</v>
      </c>
      <c r="AA25" s="38">
        <f>SUM(AA15:AA24)</f>
        <v>-162237483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1620325613</v>
      </c>
      <c r="D26" s="29">
        <f>+D13+D25</f>
        <v>0</v>
      </c>
      <c r="E26" s="30">
        <f t="shared" si="2"/>
        <v>-46812137</v>
      </c>
      <c r="F26" s="31">
        <f t="shared" si="2"/>
        <v>-46812137</v>
      </c>
      <c r="G26" s="31">
        <f t="shared" si="2"/>
        <v>2546952544</v>
      </c>
      <c r="H26" s="31">
        <f t="shared" si="2"/>
        <v>-385364039</v>
      </c>
      <c r="I26" s="31">
        <f t="shared" si="2"/>
        <v>53441073</v>
      </c>
      <c r="J26" s="31">
        <f t="shared" si="2"/>
        <v>2215029578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2215029578</v>
      </c>
      <c r="X26" s="31">
        <f t="shared" si="2"/>
        <v>106811916</v>
      </c>
      <c r="Y26" s="31">
        <f t="shared" si="2"/>
        <v>2108217662</v>
      </c>
      <c r="Z26" s="32">
        <f>+IF(X26&lt;&gt;0,+(Y26/X26)*100,0)</f>
        <v>1973.7663558062191</v>
      </c>
      <c r="AA26" s="33">
        <f>+AA13+AA25</f>
        <v>-46812137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>
        <v>-79772</v>
      </c>
      <c r="D30" s="18"/>
      <c r="E30" s="19"/>
      <c r="F30" s="20"/>
      <c r="G30" s="20">
        <v>-75492</v>
      </c>
      <c r="H30" s="20"/>
      <c r="I30" s="20"/>
      <c r="J30" s="20">
        <v>-75492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-75492</v>
      </c>
      <c r="X30" s="20"/>
      <c r="Y30" s="20">
        <v>-75492</v>
      </c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-1325828</v>
      </c>
      <c r="D31" s="18"/>
      <c r="E31" s="19">
        <v>-7108</v>
      </c>
      <c r="F31" s="20">
        <v>-7108</v>
      </c>
      <c r="G31" s="20">
        <v>-1459582</v>
      </c>
      <c r="H31" s="20">
        <v>-14764</v>
      </c>
      <c r="I31" s="20">
        <v>-8764</v>
      </c>
      <c r="J31" s="20">
        <v>-1483110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-1483110</v>
      </c>
      <c r="X31" s="20">
        <v>-7108</v>
      </c>
      <c r="Y31" s="20">
        <v>-1476002</v>
      </c>
      <c r="Z31" s="21">
        <v>20765.362971299946</v>
      </c>
      <c r="AA31" s="22">
        <v>-7108</v>
      </c>
    </row>
    <row r="32" spans="1:27" ht="13.5" x14ac:dyDescent="0.25">
      <c r="A32" s="23" t="s">
        <v>59</v>
      </c>
      <c r="B32" s="17" t="s">
        <v>32</v>
      </c>
      <c r="C32" s="18">
        <v>-341264673</v>
      </c>
      <c r="D32" s="18"/>
      <c r="E32" s="19">
        <v>60937860</v>
      </c>
      <c r="F32" s="20">
        <v>60937860</v>
      </c>
      <c r="G32" s="20">
        <v>-438708548</v>
      </c>
      <c r="H32" s="20">
        <v>-15574348</v>
      </c>
      <c r="I32" s="20">
        <v>-3643871</v>
      </c>
      <c r="J32" s="20">
        <v>-457926767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-457926767</v>
      </c>
      <c r="X32" s="20">
        <v>33508751</v>
      </c>
      <c r="Y32" s="20">
        <v>-491435518</v>
      </c>
      <c r="Z32" s="21">
        <v>-1466.5885875603062</v>
      </c>
      <c r="AA32" s="22">
        <v>60937860</v>
      </c>
    </row>
    <row r="33" spans="1:27" ht="13.5" x14ac:dyDescent="0.25">
      <c r="A33" s="23" t="s">
        <v>60</v>
      </c>
      <c r="B33" s="17" t="s">
        <v>32</v>
      </c>
      <c r="C33" s="18">
        <v>-13767602</v>
      </c>
      <c r="D33" s="18"/>
      <c r="E33" s="19"/>
      <c r="F33" s="20"/>
      <c r="G33" s="20">
        <v>-29241380</v>
      </c>
      <c r="H33" s="20">
        <v>-5282192</v>
      </c>
      <c r="I33" s="20">
        <v>-1508828</v>
      </c>
      <c r="J33" s="20">
        <v>-36032400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-36032400</v>
      </c>
      <c r="X33" s="20"/>
      <c r="Y33" s="20">
        <v>-36032400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>
        <v>148405318</v>
      </c>
      <c r="D34" s="18"/>
      <c r="E34" s="19">
        <v>41793511</v>
      </c>
      <c r="F34" s="20">
        <v>41793511</v>
      </c>
      <c r="G34" s="20">
        <v>138831133</v>
      </c>
      <c r="H34" s="20">
        <v>9574185</v>
      </c>
      <c r="I34" s="20"/>
      <c r="J34" s="20">
        <v>148405318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148405318</v>
      </c>
      <c r="X34" s="20">
        <v>41793511</v>
      </c>
      <c r="Y34" s="20">
        <v>106611807</v>
      </c>
      <c r="Z34" s="21">
        <v>255.09177010756528</v>
      </c>
      <c r="AA34" s="22">
        <v>41793511</v>
      </c>
    </row>
    <row r="35" spans="1:27" ht="13.5" x14ac:dyDescent="0.25">
      <c r="A35" s="23" t="s">
        <v>39</v>
      </c>
      <c r="B35" s="17" t="s">
        <v>32</v>
      </c>
      <c r="C35" s="18">
        <v>297845064</v>
      </c>
      <c r="D35" s="18"/>
      <c r="E35" s="19">
        <v>69449642</v>
      </c>
      <c r="F35" s="20">
        <v>69449642</v>
      </c>
      <c r="G35" s="20">
        <v>342160971</v>
      </c>
      <c r="H35" s="20">
        <v>5229087</v>
      </c>
      <c r="I35" s="20">
        <v>5947232</v>
      </c>
      <c r="J35" s="20">
        <v>353337290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353337290</v>
      </c>
      <c r="X35" s="20">
        <v>25186612</v>
      </c>
      <c r="Y35" s="20">
        <v>328150678</v>
      </c>
      <c r="Z35" s="21">
        <v>1302.8774096333402</v>
      </c>
      <c r="AA35" s="22">
        <v>69449642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89812507</v>
      </c>
      <c r="D37" s="29">
        <f t="shared" ref="D37:Y37" si="3">SUM(D29:D36)</f>
        <v>0</v>
      </c>
      <c r="E37" s="30">
        <f t="shared" si="3"/>
        <v>172173905</v>
      </c>
      <c r="F37" s="31">
        <f t="shared" si="3"/>
        <v>172173905</v>
      </c>
      <c r="G37" s="31">
        <f t="shared" si="3"/>
        <v>11507102</v>
      </c>
      <c r="H37" s="31">
        <f t="shared" si="3"/>
        <v>-6068032</v>
      </c>
      <c r="I37" s="31">
        <f t="shared" si="3"/>
        <v>785769</v>
      </c>
      <c r="J37" s="31">
        <f t="shared" si="3"/>
        <v>6224839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6224839</v>
      </c>
      <c r="X37" s="31">
        <f t="shared" si="3"/>
        <v>100481766</v>
      </c>
      <c r="Y37" s="31">
        <f t="shared" si="3"/>
        <v>-94256927</v>
      </c>
      <c r="Z37" s="32">
        <f>+IF(X37&lt;&gt;0,+(Y37/X37)*100,0)</f>
        <v>-93.80500637299707</v>
      </c>
      <c r="AA37" s="33">
        <f>SUM(AA29:AA36)</f>
        <v>172173905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>
        <v>2230711</v>
      </c>
      <c r="F39" s="20">
        <v>2230711</v>
      </c>
      <c r="G39" s="20">
        <v>3630812</v>
      </c>
      <c r="H39" s="20"/>
      <c r="I39" s="20"/>
      <c r="J39" s="20">
        <v>3630812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3630812</v>
      </c>
      <c r="X39" s="20">
        <v>2230711</v>
      </c>
      <c r="Y39" s="20">
        <v>1400101</v>
      </c>
      <c r="Z39" s="21">
        <v>62.764786653224014</v>
      </c>
      <c r="AA39" s="22">
        <v>2230711</v>
      </c>
    </row>
    <row r="40" spans="1:27" ht="13.5" x14ac:dyDescent="0.25">
      <c r="A40" s="23" t="s">
        <v>61</v>
      </c>
      <c r="B40" s="17" t="s">
        <v>32</v>
      </c>
      <c r="C40" s="18">
        <v>428326972</v>
      </c>
      <c r="D40" s="18"/>
      <c r="E40" s="19">
        <v>287234377</v>
      </c>
      <c r="F40" s="20">
        <v>287234377</v>
      </c>
      <c r="G40" s="20">
        <v>501821099</v>
      </c>
      <c r="H40" s="20">
        <v>-73494127</v>
      </c>
      <c r="I40" s="20"/>
      <c r="J40" s="20">
        <v>428326972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428326972</v>
      </c>
      <c r="X40" s="20">
        <v>193009076</v>
      </c>
      <c r="Y40" s="20">
        <v>235317896</v>
      </c>
      <c r="Z40" s="21">
        <v>121.92063755592508</v>
      </c>
      <c r="AA40" s="22">
        <v>287234377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>
        <v>195747</v>
      </c>
      <c r="F42" s="20">
        <v>195747</v>
      </c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>
        <v>37734</v>
      </c>
      <c r="Y42" s="20">
        <v>-37734</v>
      </c>
      <c r="Z42" s="21">
        <v>-100</v>
      </c>
      <c r="AA42" s="22">
        <v>195747</v>
      </c>
    </row>
    <row r="43" spans="1:27" ht="13.5" x14ac:dyDescent="0.25">
      <c r="A43" s="27" t="s">
        <v>67</v>
      </c>
      <c r="B43" s="34" t="s">
        <v>32</v>
      </c>
      <c r="C43" s="29">
        <f>SUM(C39:C42)</f>
        <v>428326972</v>
      </c>
      <c r="D43" s="29">
        <f t="shared" ref="D43:Y43" si="4">SUM(D39:D42)</f>
        <v>0</v>
      </c>
      <c r="E43" s="35">
        <f t="shared" si="4"/>
        <v>289660835</v>
      </c>
      <c r="F43" s="36">
        <f t="shared" si="4"/>
        <v>289660835</v>
      </c>
      <c r="G43" s="36">
        <f t="shared" si="4"/>
        <v>505451911</v>
      </c>
      <c r="H43" s="36">
        <f t="shared" si="4"/>
        <v>-73494127</v>
      </c>
      <c r="I43" s="36">
        <f t="shared" si="4"/>
        <v>0</v>
      </c>
      <c r="J43" s="36">
        <f t="shared" si="4"/>
        <v>431957784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431957784</v>
      </c>
      <c r="X43" s="36">
        <f t="shared" si="4"/>
        <v>195277521</v>
      </c>
      <c r="Y43" s="36">
        <f t="shared" si="4"/>
        <v>236680263</v>
      </c>
      <c r="Z43" s="37">
        <f>+IF(X43&lt;&gt;0,+(Y43/X43)*100,0)</f>
        <v>121.20200102294416</v>
      </c>
      <c r="AA43" s="38">
        <f>SUM(AA39:AA42)</f>
        <v>289660835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518139479</v>
      </c>
      <c r="D44" s="29">
        <f>+D37+D43</f>
        <v>0</v>
      </c>
      <c r="E44" s="30">
        <f t="shared" si="5"/>
        <v>461834740</v>
      </c>
      <c r="F44" s="31">
        <f t="shared" si="5"/>
        <v>461834740</v>
      </c>
      <c r="G44" s="31">
        <f t="shared" si="5"/>
        <v>516959013</v>
      </c>
      <c r="H44" s="31">
        <f t="shared" si="5"/>
        <v>-79562159</v>
      </c>
      <c r="I44" s="31">
        <f t="shared" si="5"/>
        <v>785769</v>
      </c>
      <c r="J44" s="31">
        <f t="shared" si="5"/>
        <v>438182623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438182623</v>
      </c>
      <c r="X44" s="31">
        <f t="shared" si="5"/>
        <v>295759287</v>
      </c>
      <c r="Y44" s="31">
        <f t="shared" si="5"/>
        <v>142423336</v>
      </c>
      <c r="Z44" s="32">
        <f>+IF(X44&lt;&gt;0,+(Y44/X44)*100,0)</f>
        <v>48.155152605571431</v>
      </c>
      <c r="AA44" s="33">
        <f>+AA37+AA43</f>
        <v>461834740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1102186134</v>
      </c>
      <c r="D45" s="42">
        <f t="shared" si="6"/>
        <v>0</v>
      </c>
      <c r="E45" s="43">
        <f t="shared" si="6"/>
        <v>-508646877</v>
      </c>
      <c r="F45" s="44">
        <f t="shared" si="6"/>
        <v>-508646877</v>
      </c>
      <c r="G45" s="44">
        <f t="shared" si="6"/>
        <v>2029993531</v>
      </c>
      <c r="H45" s="44">
        <f t="shared" si="6"/>
        <v>-305801880</v>
      </c>
      <c r="I45" s="44">
        <f t="shared" si="6"/>
        <v>52655304</v>
      </c>
      <c r="J45" s="44">
        <f t="shared" si="6"/>
        <v>1776846955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1776846955</v>
      </c>
      <c r="X45" s="44">
        <f t="shared" si="6"/>
        <v>-188947371</v>
      </c>
      <c r="Y45" s="44">
        <f t="shared" si="6"/>
        <v>1965794326</v>
      </c>
      <c r="Z45" s="45">
        <f>+IF(X45&lt;&gt;0,+(Y45/X45)*100,0)</f>
        <v>-1040.3925260224976</v>
      </c>
      <c r="AA45" s="46">
        <f>+AA26-AA44</f>
        <v>-508646877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-670669327</v>
      </c>
      <c r="D47" s="18"/>
      <c r="E47" s="19">
        <v>-810601548</v>
      </c>
      <c r="F47" s="20">
        <v>-810601548</v>
      </c>
      <c r="G47" s="20">
        <v>358285584</v>
      </c>
      <c r="H47" s="20">
        <v>-890510120</v>
      </c>
      <c r="I47" s="20">
        <v>-58830842</v>
      </c>
      <c r="J47" s="20">
        <v>-591055378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-591055378</v>
      </c>
      <c r="X47" s="20">
        <v>-202243061</v>
      </c>
      <c r="Y47" s="20">
        <v>-388812317</v>
      </c>
      <c r="Z47" s="47">
        <v>192.25001593503376</v>
      </c>
      <c r="AA47" s="22">
        <v>-810601548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-670669327</v>
      </c>
      <c r="D50" s="50">
        <f t="shared" ref="D50:Y50" si="7">SUM(D47:D49)</f>
        <v>0</v>
      </c>
      <c r="E50" s="51">
        <f t="shared" si="7"/>
        <v>-810601548</v>
      </c>
      <c r="F50" s="52">
        <f t="shared" si="7"/>
        <v>-810601548</v>
      </c>
      <c r="G50" s="52">
        <f t="shared" si="7"/>
        <v>358285584</v>
      </c>
      <c r="H50" s="52">
        <f t="shared" si="7"/>
        <v>-890510120</v>
      </c>
      <c r="I50" s="52">
        <f t="shared" si="7"/>
        <v>-58830842</v>
      </c>
      <c r="J50" s="52">
        <f t="shared" si="7"/>
        <v>-591055378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-591055378</v>
      </c>
      <c r="X50" s="52">
        <f t="shared" si="7"/>
        <v>-202243061</v>
      </c>
      <c r="Y50" s="52">
        <f t="shared" si="7"/>
        <v>-388812317</v>
      </c>
      <c r="Z50" s="53">
        <f>+IF(X50&lt;&gt;0,+(Y50/X50)*100,0)</f>
        <v>192.25001593503376</v>
      </c>
      <c r="AA50" s="54">
        <f>SUM(AA47:AA49)</f>
        <v>-810601548</v>
      </c>
    </row>
    <row r="51" spans="1:27" ht="13.5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3"/>
  <sheetViews>
    <sheetView showGridLines="0" workbookViewId="0">
      <selection sqref="A1:AA1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-121111</v>
      </c>
      <c r="D6" s="18"/>
      <c r="E6" s="19">
        <v>-18014324</v>
      </c>
      <c r="F6" s="20">
        <v>-18014324</v>
      </c>
      <c r="G6" s="20">
        <v>-21213</v>
      </c>
      <c r="H6" s="20">
        <v>-138558</v>
      </c>
      <c r="I6" s="20">
        <v>-124721</v>
      </c>
      <c r="J6" s="20">
        <v>-284492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-284492</v>
      </c>
      <c r="X6" s="20">
        <v>-4503579</v>
      </c>
      <c r="Y6" s="20">
        <v>4219087</v>
      </c>
      <c r="Z6" s="21">
        <v>-93.682979692373564</v>
      </c>
      <c r="AA6" s="22">
        <v>-18014324</v>
      </c>
    </row>
    <row r="7" spans="1:27" ht="13.5" x14ac:dyDescent="0.25">
      <c r="A7" s="23" t="s">
        <v>35</v>
      </c>
      <c r="B7" s="17" t="s">
        <v>32</v>
      </c>
      <c r="C7" s="18">
        <v>11265988</v>
      </c>
      <c r="D7" s="18"/>
      <c r="E7" s="19">
        <v>-1334975</v>
      </c>
      <c r="F7" s="20">
        <v>-1334975</v>
      </c>
      <c r="G7" s="20">
        <v>12558760</v>
      </c>
      <c r="H7" s="20">
        <v>-132598</v>
      </c>
      <c r="I7" s="20">
        <v>1517597</v>
      </c>
      <c r="J7" s="20">
        <v>13943759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13943759</v>
      </c>
      <c r="X7" s="20">
        <v>-333744</v>
      </c>
      <c r="Y7" s="20">
        <v>14277503</v>
      </c>
      <c r="Z7" s="21">
        <v>-4277.9804281125653</v>
      </c>
      <c r="AA7" s="22">
        <v>-1334975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-86900</v>
      </c>
      <c r="D10" s="18"/>
      <c r="E10" s="19"/>
      <c r="F10" s="20"/>
      <c r="G10" s="20">
        <v>-86901</v>
      </c>
      <c r="H10" s="20"/>
      <c r="I10" s="20"/>
      <c r="J10" s="20">
        <v>-86901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-86901</v>
      </c>
      <c r="X10" s="20"/>
      <c r="Y10" s="20">
        <v>-86901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35816</v>
      </c>
      <c r="D11" s="18"/>
      <c r="E11" s="19"/>
      <c r="F11" s="20"/>
      <c r="G11" s="24">
        <v>35816</v>
      </c>
      <c r="H11" s="24"/>
      <c r="I11" s="24">
        <v>-35815</v>
      </c>
      <c r="J11" s="20">
        <v>1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</v>
      </c>
      <c r="X11" s="20"/>
      <c r="Y11" s="24">
        <v>1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11093793</v>
      </c>
      <c r="D13" s="29">
        <f>SUM(D6:D12)</f>
        <v>0</v>
      </c>
      <c r="E13" s="30">
        <f t="shared" si="0"/>
        <v>-19349299</v>
      </c>
      <c r="F13" s="31">
        <f t="shared" si="0"/>
        <v>-19349299</v>
      </c>
      <c r="G13" s="31">
        <f t="shared" si="0"/>
        <v>12486462</v>
      </c>
      <c r="H13" s="31">
        <f t="shared" si="0"/>
        <v>-271156</v>
      </c>
      <c r="I13" s="31">
        <f t="shared" si="0"/>
        <v>1357061</v>
      </c>
      <c r="J13" s="31">
        <f t="shared" si="0"/>
        <v>13572367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13572367</v>
      </c>
      <c r="X13" s="31">
        <f t="shared" si="0"/>
        <v>-4837323</v>
      </c>
      <c r="Y13" s="31">
        <f t="shared" si="0"/>
        <v>18409690</v>
      </c>
      <c r="Z13" s="32">
        <f>+IF(X13&lt;&gt;0,+(Y13/X13)*100,0)</f>
        <v>-380.57599213449259</v>
      </c>
      <c r="AA13" s="33">
        <f>SUM(AA6:AA12)</f>
        <v>-19349299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783543</v>
      </c>
      <c r="D17" s="18"/>
      <c r="E17" s="19"/>
      <c r="F17" s="20"/>
      <c r="G17" s="24">
        <v>783543</v>
      </c>
      <c r="H17" s="24"/>
      <c r="I17" s="24"/>
      <c r="J17" s="20">
        <v>783543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783543</v>
      </c>
      <c r="X17" s="20"/>
      <c r="Y17" s="24">
        <v>783543</v>
      </c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783543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783543</v>
      </c>
      <c r="H25" s="36">
        <f t="shared" si="1"/>
        <v>0</v>
      </c>
      <c r="I25" s="36">
        <f t="shared" si="1"/>
        <v>0</v>
      </c>
      <c r="J25" s="36">
        <f t="shared" si="1"/>
        <v>783543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783543</v>
      </c>
      <c r="X25" s="36">
        <f t="shared" si="1"/>
        <v>0</v>
      </c>
      <c r="Y25" s="36">
        <f t="shared" si="1"/>
        <v>783543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11877336</v>
      </c>
      <c r="D26" s="29">
        <f>+D13+D25</f>
        <v>0</v>
      </c>
      <c r="E26" s="30">
        <f t="shared" si="2"/>
        <v>-19349299</v>
      </c>
      <c r="F26" s="31">
        <f t="shared" si="2"/>
        <v>-19349299</v>
      </c>
      <c r="G26" s="31">
        <f t="shared" si="2"/>
        <v>13270005</v>
      </c>
      <c r="H26" s="31">
        <f t="shared" si="2"/>
        <v>-271156</v>
      </c>
      <c r="I26" s="31">
        <f t="shared" si="2"/>
        <v>1357061</v>
      </c>
      <c r="J26" s="31">
        <f t="shared" si="2"/>
        <v>14355910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14355910</v>
      </c>
      <c r="X26" s="31">
        <f t="shared" si="2"/>
        <v>-4837323</v>
      </c>
      <c r="Y26" s="31">
        <f t="shared" si="2"/>
        <v>19193233</v>
      </c>
      <c r="Z26" s="32">
        <f>+IF(X26&lt;&gt;0,+(Y26/X26)*100,0)</f>
        <v>-396.77385611835302</v>
      </c>
      <c r="AA26" s="33">
        <f>+AA13+AA25</f>
        <v>-19349299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-3327</v>
      </c>
      <c r="D31" s="18"/>
      <c r="E31" s="19"/>
      <c r="F31" s="20"/>
      <c r="G31" s="20">
        <v>-3327</v>
      </c>
      <c r="H31" s="20"/>
      <c r="I31" s="20"/>
      <c r="J31" s="20">
        <v>-3327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-3327</v>
      </c>
      <c r="X31" s="20"/>
      <c r="Y31" s="20">
        <v>-3327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2237564</v>
      </c>
      <c r="D32" s="18"/>
      <c r="E32" s="19">
        <v>-13059508</v>
      </c>
      <c r="F32" s="20">
        <v>-13059508</v>
      </c>
      <c r="G32" s="20">
        <v>2129576</v>
      </c>
      <c r="H32" s="20">
        <v>-225031</v>
      </c>
      <c r="I32" s="20">
        <v>-65452</v>
      </c>
      <c r="J32" s="20">
        <v>1839093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1839093</v>
      </c>
      <c r="X32" s="20">
        <v>-3264876</v>
      </c>
      <c r="Y32" s="20">
        <v>5103969</v>
      </c>
      <c r="Z32" s="21">
        <v>-156.32964314724359</v>
      </c>
      <c r="AA32" s="22">
        <v>-13059508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1153416</v>
      </c>
      <c r="D35" s="18"/>
      <c r="E35" s="19">
        <v>2022620</v>
      </c>
      <c r="F35" s="20">
        <v>2022620</v>
      </c>
      <c r="G35" s="20">
        <v>1265257</v>
      </c>
      <c r="H35" s="20">
        <v>1426</v>
      </c>
      <c r="I35" s="20">
        <v>84501</v>
      </c>
      <c r="J35" s="20">
        <v>1351184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1351184</v>
      </c>
      <c r="X35" s="20">
        <v>505656</v>
      </c>
      <c r="Y35" s="20">
        <v>845528</v>
      </c>
      <c r="Z35" s="21">
        <v>167.21407439049472</v>
      </c>
      <c r="AA35" s="22">
        <v>2022620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3387653</v>
      </c>
      <c r="D37" s="29">
        <f t="shared" ref="D37:Y37" si="3">SUM(D29:D36)</f>
        <v>0</v>
      </c>
      <c r="E37" s="30">
        <f t="shared" si="3"/>
        <v>-11036888</v>
      </c>
      <c r="F37" s="31">
        <f t="shared" si="3"/>
        <v>-11036888</v>
      </c>
      <c r="G37" s="31">
        <f t="shared" si="3"/>
        <v>3391506</v>
      </c>
      <c r="H37" s="31">
        <f t="shared" si="3"/>
        <v>-223605</v>
      </c>
      <c r="I37" s="31">
        <f t="shared" si="3"/>
        <v>19049</v>
      </c>
      <c r="J37" s="31">
        <f t="shared" si="3"/>
        <v>3186950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3186950</v>
      </c>
      <c r="X37" s="31">
        <f t="shared" si="3"/>
        <v>-2759220</v>
      </c>
      <c r="Y37" s="31">
        <f t="shared" si="3"/>
        <v>5946170</v>
      </c>
      <c r="Z37" s="32">
        <f>+IF(X37&lt;&gt;0,+(Y37/X37)*100,0)</f>
        <v>-215.50184472423365</v>
      </c>
      <c r="AA37" s="33">
        <f>SUM(AA29:AA36)</f>
        <v>-11036888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3387653</v>
      </c>
      <c r="D44" s="29">
        <f>+D37+D43</f>
        <v>0</v>
      </c>
      <c r="E44" s="30">
        <f t="shared" si="5"/>
        <v>-11036888</v>
      </c>
      <c r="F44" s="31">
        <f t="shared" si="5"/>
        <v>-11036888</v>
      </c>
      <c r="G44" s="31">
        <f t="shared" si="5"/>
        <v>3391506</v>
      </c>
      <c r="H44" s="31">
        <f t="shared" si="5"/>
        <v>-223605</v>
      </c>
      <c r="I44" s="31">
        <f t="shared" si="5"/>
        <v>19049</v>
      </c>
      <c r="J44" s="31">
        <f t="shared" si="5"/>
        <v>3186950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3186950</v>
      </c>
      <c r="X44" s="31">
        <f t="shared" si="5"/>
        <v>-2759220</v>
      </c>
      <c r="Y44" s="31">
        <f t="shared" si="5"/>
        <v>5946170</v>
      </c>
      <c r="Z44" s="32">
        <f>+IF(X44&lt;&gt;0,+(Y44/X44)*100,0)</f>
        <v>-215.50184472423365</v>
      </c>
      <c r="AA44" s="33">
        <f>+AA37+AA43</f>
        <v>-11036888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8489683</v>
      </c>
      <c r="D45" s="42">
        <f t="shared" si="6"/>
        <v>0</v>
      </c>
      <c r="E45" s="43">
        <f t="shared" si="6"/>
        <v>-8312411</v>
      </c>
      <c r="F45" s="44">
        <f t="shared" si="6"/>
        <v>-8312411</v>
      </c>
      <c r="G45" s="44">
        <f t="shared" si="6"/>
        <v>9878499</v>
      </c>
      <c r="H45" s="44">
        <f t="shared" si="6"/>
        <v>-47551</v>
      </c>
      <c r="I45" s="44">
        <f t="shared" si="6"/>
        <v>1338012</v>
      </c>
      <c r="J45" s="44">
        <f t="shared" si="6"/>
        <v>11168960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11168960</v>
      </c>
      <c r="X45" s="44">
        <f t="shared" si="6"/>
        <v>-2078103</v>
      </c>
      <c r="Y45" s="44">
        <f t="shared" si="6"/>
        <v>13247063</v>
      </c>
      <c r="Z45" s="45">
        <f>+IF(X45&lt;&gt;0,+(Y45/X45)*100,0)</f>
        <v>-637.45940408151091</v>
      </c>
      <c r="AA45" s="46">
        <f>+AA26-AA44</f>
        <v>-8312411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-16910974</v>
      </c>
      <c r="D47" s="18"/>
      <c r="E47" s="19">
        <v>-8312411</v>
      </c>
      <c r="F47" s="20">
        <v>-8312411</v>
      </c>
      <c r="G47" s="20">
        <v>-267696</v>
      </c>
      <c r="H47" s="20">
        <v>6500</v>
      </c>
      <c r="I47" s="20">
        <v>-18695728</v>
      </c>
      <c r="J47" s="20">
        <v>-18956924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-18956924</v>
      </c>
      <c r="X47" s="20">
        <v>-2078103</v>
      </c>
      <c r="Y47" s="20">
        <v>-16878821</v>
      </c>
      <c r="Z47" s="47">
        <v>812.22254142359645</v>
      </c>
      <c r="AA47" s="22">
        <v>-8312411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-16910974</v>
      </c>
      <c r="D50" s="50">
        <f t="shared" ref="D50:Y50" si="7">SUM(D47:D49)</f>
        <v>0</v>
      </c>
      <c r="E50" s="51">
        <f t="shared" si="7"/>
        <v>-8312411</v>
      </c>
      <c r="F50" s="52">
        <f t="shared" si="7"/>
        <v>-8312411</v>
      </c>
      <c r="G50" s="52">
        <f t="shared" si="7"/>
        <v>-267696</v>
      </c>
      <c r="H50" s="52">
        <f t="shared" si="7"/>
        <v>6500</v>
      </c>
      <c r="I50" s="52">
        <f t="shared" si="7"/>
        <v>-18695728</v>
      </c>
      <c r="J50" s="52">
        <f t="shared" si="7"/>
        <v>-18956924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-18956924</v>
      </c>
      <c r="X50" s="52">
        <f t="shared" si="7"/>
        <v>-2078103</v>
      </c>
      <c r="Y50" s="52">
        <f t="shared" si="7"/>
        <v>-16878821</v>
      </c>
      <c r="Z50" s="53">
        <f>+IF(X50&lt;&gt;0,+(Y50/X50)*100,0)</f>
        <v>812.22254142359645</v>
      </c>
      <c r="AA50" s="54">
        <f>SUM(AA47:AA49)</f>
        <v>-8312411</v>
      </c>
    </row>
    <row r="51" spans="1:27" ht="13.5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37756642</v>
      </c>
      <c r="D7" s="18"/>
      <c r="E7" s="19">
        <v>-40420911</v>
      </c>
      <c r="F7" s="20">
        <v>-40420911</v>
      </c>
      <c r="G7" s="20">
        <v>63037009</v>
      </c>
      <c r="H7" s="20">
        <v>-19300794</v>
      </c>
      <c r="I7" s="20">
        <v>3146197</v>
      </c>
      <c r="J7" s="20">
        <v>46882412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46882412</v>
      </c>
      <c r="X7" s="20">
        <v>-10105221</v>
      </c>
      <c r="Y7" s="20">
        <v>56987633</v>
      </c>
      <c r="Z7" s="21">
        <v>-563.94247092666262</v>
      </c>
      <c r="AA7" s="22">
        <v>-40420911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37756642</v>
      </c>
      <c r="D13" s="29">
        <f>SUM(D6:D12)</f>
        <v>0</v>
      </c>
      <c r="E13" s="30">
        <f t="shared" si="0"/>
        <v>-40420911</v>
      </c>
      <c r="F13" s="31">
        <f t="shared" si="0"/>
        <v>-40420911</v>
      </c>
      <c r="G13" s="31">
        <f t="shared" si="0"/>
        <v>63037009</v>
      </c>
      <c r="H13" s="31">
        <f t="shared" si="0"/>
        <v>-19300794</v>
      </c>
      <c r="I13" s="31">
        <f t="shared" si="0"/>
        <v>3146197</v>
      </c>
      <c r="J13" s="31">
        <f t="shared" si="0"/>
        <v>46882412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46882412</v>
      </c>
      <c r="X13" s="31">
        <f t="shared" si="0"/>
        <v>-10105221</v>
      </c>
      <c r="Y13" s="31">
        <f t="shared" si="0"/>
        <v>56987633</v>
      </c>
      <c r="Z13" s="32">
        <f>+IF(X13&lt;&gt;0,+(Y13/X13)*100,0)</f>
        <v>-563.94247092666262</v>
      </c>
      <c r="AA13" s="33">
        <f>SUM(AA6:AA12)</f>
        <v>-40420911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-20792230</v>
      </c>
      <c r="D17" s="18"/>
      <c r="E17" s="19"/>
      <c r="F17" s="20"/>
      <c r="G17" s="24">
        <v>-13638482</v>
      </c>
      <c r="H17" s="24">
        <v>-7153748</v>
      </c>
      <c r="I17" s="24"/>
      <c r="J17" s="20">
        <v>-20792230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-20792230</v>
      </c>
      <c r="X17" s="20"/>
      <c r="Y17" s="24">
        <v>-20792230</v>
      </c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-20792230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-13638482</v>
      </c>
      <c r="H25" s="36">
        <f t="shared" si="1"/>
        <v>-7153748</v>
      </c>
      <c r="I25" s="36">
        <f t="shared" si="1"/>
        <v>0</v>
      </c>
      <c r="J25" s="36">
        <f t="shared" si="1"/>
        <v>-20792230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-20792230</v>
      </c>
      <c r="X25" s="36">
        <f t="shared" si="1"/>
        <v>0</v>
      </c>
      <c r="Y25" s="36">
        <f t="shared" si="1"/>
        <v>-20792230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16964412</v>
      </c>
      <c r="D26" s="29">
        <f>+D13+D25</f>
        <v>0</v>
      </c>
      <c r="E26" s="30">
        <f t="shared" si="2"/>
        <v>-40420911</v>
      </c>
      <c r="F26" s="31">
        <f t="shared" si="2"/>
        <v>-40420911</v>
      </c>
      <c r="G26" s="31">
        <f t="shared" si="2"/>
        <v>49398527</v>
      </c>
      <c r="H26" s="31">
        <f t="shared" si="2"/>
        <v>-26454542</v>
      </c>
      <c r="I26" s="31">
        <f t="shared" si="2"/>
        <v>3146197</v>
      </c>
      <c r="J26" s="31">
        <f t="shared" si="2"/>
        <v>26090182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26090182</v>
      </c>
      <c r="X26" s="31">
        <f t="shared" si="2"/>
        <v>-10105221</v>
      </c>
      <c r="Y26" s="31">
        <f t="shared" si="2"/>
        <v>36195403</v>
      </c>
      <c r="Z26" s="32">
        <f>+IF(X26&lt;&gt;0,+(Y26/X26)*100,0)</f>
        <v>-358.18516982458868</v>
      </c>
      <c r="AA26" s="33">
        <f>+AA13+AA25</f>
        <v>-40420911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12763258</v>
      </c>
      <c r="D35" s="18"/>
      <c r="E35" s="19"/>
      <c r="F35" s="20"/>
      <c r="G35" s="20">
        <v>15215537</v>
      </c>
      <c r="H35" s="20">
        <v>-1808949</v>
      </c>
      <c r="I35" s="20">
        <v>328430</v>
      </c>
      <c r="J35" s="20">
        <v>13735018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13735018</v>
      </c>
      <c r="X35" s="20"/>
      <c r="Y35" s="20">
        <v>13735018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12763258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15215537</v>
      </c>
      <c r="H37" s="31">
        <f t="shared" si="3"/>
        <v>-1808949</v>
      </c>
      <c r="I37" s="31">
        <f t="shared" si="3"/>
        <v>328430</v>
      </c>
      <c r="J37" s="31">
        <f t="shared" si="3"/>
        <v>13735018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13735018</v>
      </c>
      <c r="X37" s="31">
        <f t="shared" si="3"/>
        <v>0</v>
      </c>
      <c r="Y37" s="31">
        <f t="shared" si="3"/>
        <v>13735018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67772273</v>
      </c>
      <c r="D40" s="18"/>
      <c r="E40" s="19">
        <v>95319376</v>
      </c>
      <c r="F40" s="20">
        <v>95319376</v>
      </c>
      <c r="G40" s="20">
        <v>95319376</v>
      </c>
      <c r="H40" s="20">
        <v>-27547103</v>
      </c>
      <c r="I40" s="20"/>
      <c r="J40" s="20">
        <v>67772273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67772273</v>
      </c>
      <c r="X40" s="20">
        <v>23829843</v>
      </c>
      <c r="Y40" s="20">
        <v>43942430</v>
      </c>
      <c r="Z40" s="21">
        <v>184.40083721911219</v>
      </c>
      <c r="AA40" s="22">
        <v>95319376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67772273</v>
      </c>
      <c r="D43" s="29">
        <f t="shared" ref="D43:Y43" si="4">SUM(D39:D42)</f>
        <v>0</v>
      </c>
      <c r="E43" s="35">
        <f t="shared" si="4"/>
        <v>95319376</v>
      </c>
      <c r="F43" s="36">
        <f t="shared" si="4"/>
        <v>95319376</v>
      </c>
      <c r="G43" s="36">
        <f t="shared" si="4"/>
        <v>95319376</v>
      </c>
      <c r="H43" s="36">
        <f t="shared" si="4"/>
        <v>-27547103</v>
      </c>
      <c r="I43" s="36">
        <f t="shared" si="4"/>
        <v>0</v>
      </c>
      <c r="J43" s="36">
        <f t="shared" si="4"/>
        <v>67772273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67772273</v>
      </c>
      <c r="X43" s="36">
        <f t="shared" si="4"/>
        <v>23829843</v>
      </c>
      <c r="Y43" s="36">
        <f t="shared" si="4"/>
        <v>43942430</v>
      </c>
      <c r="Z43" s="37">
        <f>+IF(X43&lt;&gt;0,+(Y43/X43)*100,0)</f>
        <v>184.40083721911219</v>
      </c>
      <c r="AA43" s="38">
        <f>SUM(AA39:AA42)</f>
        <v>95319376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80535531</v>
      </c>
      <c r="D44" s="29">
        <f>+D37+D43</f>
        <v>0</v>
      </c>
      <c r="E44" s="30">
        <f t="shared" si="5"/>
        <v>95319376</v>
      </c>
      <c r="F44" s="31">
        <f t="shared" si="5"/>
        <v>95319376</v>
      </c>
      <c r="G44" s="31">
        <f t="shared" si="5"/>
        <v>110534913</v>
      </c>
      <c r="H44" s="31">
        <f t="shared" si="5"/>
        <v>-29356052</v>
      </c>
      <c r="I44" s="31">
        <f t="shared" si="5"/>
        <v>328430</v>
      </c>
      <c r="J44" s="31">
        <f t="shared" si="5"/>
        <v>81507291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81507291</v>
      </c>
      <c r="X44" s="31">
        <f t="shared" si="5"/>
        <v>23829843</v>
      </c>
      <c r="Y44" s="31">
        <f t="shared" si="5"/>
        <v>57677448</v>
      </c>
      <c r="Z44" s="32">
        <f>+IF(X44&lt;&gt;0,+(Y44/X44)*100,0)</f>
        <v>242.03872430044964</v>
      </c>
      <c r="AA44" s="33">
        <f>+AA37+AA43</f>
        <v>95319376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-63571119</v>
      </c>
      <c r="D45" s="42">
        <f t="shared" si="6"/>
        <v>0</v>
      </c>
      <c r="E45" s="43">
        <f t="shared" si="6"/>
        <v>-135740287</v>
      </c>
      <c r="F45" s="44">
        <f t="shared" si="6"/>
        <v>-135740287</v>
      </c>
      <c r="G45" s="44">
        <f t="shared" si="6"/>
        <v>-61136386</v>
      </c>
      <c r="H45" s="44">
        <f t="shared" si="6"/>
        <v>2901510</v>
      </c>
      <c r="I45" s="44">
        <f t="shared" si="6"/>
        <v>2817767</v>
      </c>
      <c r="J45" s="44">
        <f t="shared" si="6"/>
        <v>-55417109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-55417109</v>
      </c>
      <c r="X45" s="44">
        <f t="shared" si="6"/>
        <v>-33935064</v>
      </c>
      <c r="Y45" s="44">
        <f t="shared" si="6"/>
        <v>-21482045</v>
      </c>
      <c r="Z45" s="45">
        <f>+IF(X45&lt;&gt;0,+(Y45/X45)*100,0)</f>
        <v>63.303387316434701</v>
      </c>
      <c r="AA45" s="46">
        <f>+AA26-AA44</f>
        <v>-135740287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89072357</v>
      </c>
      <c r="D47" s="18"/>
      <c r="E47" s="19">
        <v>37469143</v>
      </c>
      <c r="F47" s="20">
        <v>37469143</v>
      </c>
      <c r="G47" s="20">
        <v>91664068</v>
      </c>
      <c r="H47" s="20">
        <v>-48028935</v>
      </c>
      <c r="I47" s="20">
        <v>2636411</v>
      </c>
      <c r="J47" s="20">
        <v>46271544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46271544</v>
      </c>
      <c r="X47" s="20">
        <v>9367284</v>
      </c>
      <c r="Y47" s="20">
        <v>36904260</v>
      </c>
      <c r="Z47" s="47">
        <v>393.96969281597529</v>
      </c>
      <c r="AA47" s="22">
        <v>37469143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89072357</v>
      </c>
      <c r="D50" s="50">
        <f t="shared" ref="D50:Y50" si="7">SUM(D47:D49)</f>
        <v>0</v>
      </c>
      <c r="E50" s="51">
        <f t="shared" si="7"/>
        <v>37469143</v>
      </c>
      <c r="F50" s="52">
        <f t="shared" si="7"/>
        <v>37469143</v>
      </c>
      <c r="G50" s="52">
        <f t="shared" si="7"/>
        <v>91664068</v>
      </c>
      <c r="H50" s="52">
        <f t="shared" si="7"/>
        <v>-48028935</v>
      </c>
      <c r="I50" s="52">
        <f t="shared" si="7"/>
        <v>2636411</v>
      </c>
      <c r="J50" s="52">
        <f t="shared" si="7"/>
        <v>46271544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46271544</v>
      </c>
      <c r="X50" s="52">
        <f t="shared" si="7"/>
        <v>9367284</v>
      </c>
      <c r="Y50" s="52">
        <f t="shared" si="7"/>
        <v>36904260</v>
      </c>
      <c r="Z50" s="53">
        <f>+IF(X50&lt;&gt;0,+(Y50/X50)*100,0)</f>
        <v>393.96969281597529</v>
      </c>
      <c r="AA50" s="54">
        <f>SUM(AA47:AA49)</f>
        <v>37469143</v>
      </c>
    </row>
    <row r="51" spans="1:27" ht="13.5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-4472479</v>
      </c>
      <c r="D6" s="18"/>
      <c r="E6" s="19">
        <v>-11622887</v>
      </c>
      <c r="F6" s="20">
        <v>-11622887</v>
      </c>
      <c r="G6" s="20">
        <v>-4419616</v>
      </c>
      <c r="H6" s="20">
        <v>2209300</v>
      </c>
      <c r="I6" s="20">
        <v>2443055</v>
      </c>
      <c r="J6" s="20">
        <v>232739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232739</v>
      </c>
      <c r="X6" s="20">
        <v>-2905725</v>
      </c>
      <c r="Y6" s="20">
        <v>3138464</v>
      </c>
      <c r="Z6" s="21">
        <v>-108.00967056414493</v>
      </c>
      <c r="AA6" s="22">
        <v>-11622887</v>
      </c>
    </row>
    <row r="7" spans="1:27" ht="13.5" x14ac:dyDescent="0.25">
      <c r="A7" s="23" t="s">
        <v>35</v>
      </c>
      <c r="B7" s="17" t="s">
        <v>32</v>
      </c>
      <c r="C7" s="18">
        <v>23407104</v>
      </c>
      <c r="D7" s="18"/>
      <c r="E7" s="19">
        <v>12401166</v>
      </c>
      <c r="F7" s="20">
        <v>12401166</v>
      </c>
      <c r="G7" s="20">
        <v>34840220</v>
      </c>
      <c r="H7" s="20">
        <v>-8883573</v>
      </c>
      <c r="I7" s="20">
        <v>-636132</v>
      </c>
      <c r="J7" s="20">
        <v>25320515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25320515</v>
      </c>
      <c r="X7" s="20">
        <v>10709903</v>
      </c>
      <c r="Y7" s="20">
        <v>14610612</v>
      </c>
      <c r="Z7" s="21">
        <v>136.42151567572554</v>
      </c>
      <c r="AA7" s="22">
        <v>12401166</v>
      </c>
    </row>
    <row r="8" spans="1:27" ht="13.5" x14ac:dyDescent="0.25">
      <c r="A8" s="23" t="s">
        <v>36</v>
      </c>
      <c r="B8" s="17" t="s">
        <v>32</v>
      </c>
      <c r="C8" s="18">
        <v>-155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-5028026</v>
      </c>
      <c r="D10" s="18"/>
      <c r="E10" s="19">
        <v>-1</v>
      </c>
      <c r="F10" s="20">
        <v>-1</v>
      </c>
      <c r="G10" s="20">
        <v>-5035536</v>
      </c>
      <c r="H10" s="20">
        <v>29970</v>
      </c>
      <c r="I10" s="20"/>
      <c r="J10" s="20">
        <v>-5005566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-5005566</v>
      </c>
      <c r="X10" s="20"/>
      <c r="Y10" s="20">
        <v>-5005566</v>
      </c>
      <c r="Z10" s="21"/>
      <c r="AA10" s="22">
        <v>-1</v>
      </c>
    </row>
    <row r="11" spans="1:27" ht="13.5" x14ac:dyDescent="0.25">
      <c r="A11" s="23" t="s">
        <v>39</v>
      </c>
      <c r="B11" s="17" t="s">
        <v>32</v>
      </c>
      <c r="C11" s="18">
        <v>3425228</v>
      </c>
      <c r="D11" s="18"/>
      <c r="E11" s="19"/>
      <c r="F11" s="20"/>
      <c r="G11" s="24">
        <v>3425226</v>
      </c>
      <c r="H11" s="24">
        <v>7830</v>
      </c>
      <c r="I11" s="24">
        <v>-638318</v>
      </c>
      <c r="J11" s="20">
        <v>2794738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2794738</v>
      </c>
      <c r="X11" s="20"/>
      <c r="Y11" s="24">
        <v>2794738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-13171</v>
      </c>
      <c r="D12" s="18"/>
      <c r="E12" s="19"/>
      <c r="F12" s="20"/>
      <c r="G12" s="20">
        <v>-13171</v>
      </c>
      <c r="H12" s="20"/>
      <c r="I12" s="20"/>
      <c r="J12" s="20">
        <v>-13171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-13171</v>
      </c>
      <c r="X12" s="20"/>
      <c r="Y12" s="20">
        <v>-13171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17318501</v>
      </c>
      <c r="D13" s="29">
        <f>SUM(D6:D12)</f>
        <v>0</v>
      </c>
      <c r="E13" s="30">
        <f t="shared" si="0"/>
        <v>778278</v>
      </c>
      <c r="F13" s="31">
        <f t="shared" si="0"/>
        <v>778278</v>
      </c>
      <c r="G13" s="31">
        <f t="shared" si="0"/>
        <v>28797123</v>
      </c>
      <c r="H13" s="31">
        <f t="shared" si="0"/>
        <v>-6636473</v>
      </c>
      <c r="I13" s="31">
        <f t="shared" si="0"/>
        <v>1168605</v>
      </c>
      <c r="J13" s="31">
        <f t="shared" si="0"/>
        <v>23329255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23329255</v>
      </c>
      <c r="X13" s="31">
        <f t="shared" si="0"/>
        <v>7804178</v>
      </c>
      <c r="Y13" s="31">
        <f t="shared" si="0"/>
        <v>15525077</v>
      </c>
      <c r="Z13" s="32">
        <f>+IF(X13&lt;&gt;0,+(Y13/X13)*100,0)</f>
        <v>198.93289209959076</v>
      </c>
      <c r="AA13" s="33">
        <f>SUM(AA6:AA12)</f>
        <v>778278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4743144</v>
      </c>
      <c r="D17" s="18"/>
      <c r="E17" s="19">
        <v>-21004807</v>
      </c>
      <c r="F17" s="20">
        <v>-21004807</v>
      </c>
      <c r="G17" s="24">
        <v>7513824</v>
      </c>
      <c r="H17" s="24">
        <v>-2787187</v>
      </c>
      <c r="I17" s="24"/>
      <c r="J17" s="20">
        <v>4726637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4726637</v>
      </c>
      <c r="X17" s="20">
        <v>-17994871</v>
      </c>
      <c r="Y17" s="24">
        <v>22721508</v>
      </c>
      <c r="Z17" s="25">
        <v>-126.26657896019371</v>
      </c>
      <c r="AA17" s="26">
        <v>-21004807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4743144</v>
      </c>
      <c r="D25" s="29">
        <f t="shared" ref="D25:Y25" si="1">SUM(D15:D24)</f>
        <v>0</v>
      </c>
      <c r="E25" s="35">
        <f t="shared" si="1"/>
        <v>-21004807</v>
      </c>
      <c r="F25" s="36">
        <f t="shared" si="1"/>
        <v>-21004807</v>
      </c>
      <c r="G25" s="36">
        <f t="shared" si="1"/>
        <v>7513824</v>
      </c>
      <c r="H25" s="36">
        <f t="shared" si="1"/>
        <v>-2787187</v>
      </c>
      <c r="I25" s="36">
        <f t="shared" si="1"/>
        <v>0</v>
      </c>
      <c r="J25" s="36">
        <f t="shared" si="1"/>
        <v>4726637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4726637</v>
      </c>
      <c r="X25" s="36">
        <f t="shared" si="1"/>
        <v>-17994871</v>
      </c>
      <c r="Y25" s="36">
        <f t="shared" si="1"/>
        <v>22721508</v>
      </c>
      <c r="Z25" s="37">
        <f>+IF(X25&lt;&gt;0,+(Y25/X25)*100,0)</f>
        <v>-126.26657896019371</v>
      </c>
      <c r="AA25" s="38">
        <f>SUM(AA15:AA24)</f>
        <v>-21004807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22061645</v>
      </c>
      <c r="D26" s="29">
        <f>+D13+D25</f>
        <v>0</v>
      </c>
      <c r="E26" s="30">
        <f t="shared" si="2"/>
        <v>-20226529</v>
      </c>
      <c r="F26" s="31">
        <f t="shared" si="2"/>
        <v>-20226529</v>
      </c>
      <c r="G26" s="31">
        <f t="shared" si="2"/>
        <v>36310947</v>
      </c>
      <c r="H26" s="31">
        <f t="shared" si="2"/>
        <v>-9423660</v>
      </c>
      <c r="I26" s="31">
        <f t="shared" si="2"/>
        <v>1168605</v>
      </c>
      <c r="J26" s="31">
        <f t="shared" si="2"/>
        <v>28055892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28055892</v>
      </c>
      <c r="X26" s="31">
        <f t="shared" si="2"/>
        <v>-10190693</v>
      </c>
      <c r="Y26" s="31">
        <f t="shared" si="2"/>
        <v>38246585</v>
      </c>
      <c r="Z26" s="32">
        <f>+IF(X26&lt;&gt;0,+(Y26/X26)*100,0)</f>
        <v>-375.30897064605909</v>
      </c>
      <c r="AA26" s="33">
        <f>+AA13+AA25</f>
        <v>-20226529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-42985</v>
      </c>
      <c r="D31" s="18"/>
      <c r="E31" s="19"/>
      <c r="F31" s="20"/>
      <c r="G31" s="20">
        <v>-42985</v>
      </c>
      <c r="H31" s="20">
        <v>-6</v>
      </c>
      <c r="I31" s="20"/>
      <c r="J31" s="20">
        <v>-42991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-42991</v>
      </c>
      <c r="X31" s="20"/>
      <c r="Y31" s="20">
        <v>-42991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39296987</v>
      </c>
      <c r="D32" s="18"/>
      <c r="E32" s="19"/>
      <c r="F32" s="20"/>
      <c r="G32" s="20">
        <v>35987392</v>
      </c>
      <c r="H32" s="20">
        <v>2114531</v>
      </c>
      <c r="I32" s="20">
        <v>-4518637</v>
      </c>
      <c r="J32" s="20">
        <v>33583286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33583286</v>
      </c>
      <c r="X32" s="20"/>
      <c r="Y32" s="20">
        <v>33583286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9237141</v>
      </c>
      <c r="D35" s="18"/>
      <c r="E35" s="19">
        <v>1935551</v>
      </c>
      <c r="F35" s="20">
        <v>1935551</v>
      </c>
      <c r="G35" s="20">
        <v>11709876</v>
      </c>
      <c r="H35" s="20">
        <v>-1916625</v>
      </c>
      <c r="I35" s="20">
        <v>198018</v>
      </c>
      <c r="J35" s="20">
        <v>9991269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9991269</v>
      </c>
      <c r="X35" s="20">
        <v>483888</v>
      </c>
      <c r="Y35" s="20">
        <v>9507381</v>
      </c>
      <c r="Z35" s="21">
        <v>1964.7895794068049</v>
      </c>
      <c r="AA35" s="22">
        <v>1935551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48491143</v>
      </c>
      <c r="D37" s="29">
        <f t="shared" ref="D37:Y37" si="3">SUM(D29:D36)</f>
        <v>0</v>
      </c>
      <c r="E37" s="30">
        <f t="shared" si="3"/>
        <v>1935551</v>
      </c>
      <c r="F37" s="31">
        <f t="shared" si="3"/>
        <v>1935551</v>
      </c>
      <c r="G37" s="31">
        <f t="shared" si="3"/>
        <v>47654283</v>
      </c>
      <c r="H37" s="31">
        <f t="shared" si="3"/>
        <v>197900</v>
      </c>
      <c r="I37" s="31">
        <f t="shared" si="3"/>
        <v>-4320619</v>
      </c>
      <c r="J37" s="31">
        <f t="shared" si="3"/>
        <v>43531564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43531564</v>
      </c>
      <c r="X37" s="31">
        <f t="shared" si="3"/>
        <v>483888</v>
      </c>
      <c r="Y37" s="31">
        <f t="shared" si="3"/>
        <v>43047676</v>
      </c>
      <c r="Z37" s="32">
        <f>+IF(X37&lt;&gt;0,+(Y37/X37)*100,0)</f>
        <v>8896.2065601957474</v>
      </c>
      <c r="AA37" s="33">
        <f>SUM(AA29:AA36)</f>
        <v>1935551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1282372</v>
      </c>
      <c r="D40" s="18"/>
      <c r="E40" s="19">
        <v>31609626</v>
      </c>
      <c r="F40" s="20">
        <v>31609626</v>
      </c>
      <c r="G40" s="20">
        <v>6469586</v>
      </c>
      <c r="H40" s="20">
        <v>-5187214</v>
      </c>
      <c r="I40" s="20"/>
      <c r="J40" s="20">
        <v>1282372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1282372</v>
      </c>
      <c r="X40" s="20">
        <v>30923274</v>
      </c>
      <c r="Y40" s="20">
        <v>-29640902</v>
      </c>
      <c r="Z40" s="21">
        <v>-95.853052299701517</v>
      </c>
      <c r="AA40" s="22">
        <v>31609626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>
        <v>195747</v>
      </c>
      <c r="F42" s="20">
        <v>195747</v>
      </c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>
        <v>37734</v>
      </c>
      <c r="Y42" s="20">
        <v>-37734</v>
      </c>
      <c r="Z42" s="21">
        <v>-100</v>
      </c>
      <c r="AA42" s="22">
        <v>195747</v>
      </c>
    </row>
    <row r="43" spans="1:27" ht="13.5" x14ac:dyDescent="0.25">
      <c r="A43" s="27" t="s">
        <v>67</v>
      </c>
      <c r="B43" s="34" t="s">
        <v>32</v>
      </c>
      <c r="C43" s="29">
        <f>SUM(C39:C42)</f>
        <v>1282372</v>
      </c>
      <c r="D43" s="29">
        <f t="shared" ref="D43:Y43" si="4">SUM(D39:D42)</f>
        <v>0</v>
      </c>
      <c r="E43" s="35">
        <f t="shared" si="4"/>
        <v>31805373</v>
      </c>
      <c r="F43" s="36">
        <f t="shared" si="4"/>
        <v>31805373</v>
      </c>
      <c r="G43" s="36">
        <f t="shared" si="4"/>
        <v>6469586</v>
      </c>
      <c r="H43" s="36">
        <f t="shared" si="4"/>
        <v>-5187214</v>
      </c>
      <c r="I43" s="36">
        <f t="shared" si="4"/>
        <v>0</v>
      </c>
      <c r="J43" s="36">
        <f t="shared" si="4"/>
        <v>1282372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1282372</v>
      </c>
      <c r="X43" s="36">
        <f t="shared" si="4"/>
        <v>30961008</v>
      </c>
      <c r="Y43" s="36">
        <f t="shared" si="4"/>
        <v>-29678636</v>
      </c>
      <c r="Z43" s="37">
        <f>+IF(X43&lt;&gt;0,+(Y43/X43)*100,0)</f>
        <v>-95.858106428576235</v>
      </c>
      <c r="AA43" s="38">
        <f>SUM(AA39:AA42)</f>
        <v>31805373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49773515</v>
      </c>
      <c r="D44" s="29">
        <f>+D37+D43</f>
        <v>0</v>
      </c>
      <c r="E44" s="30">
        <f t="shared" si="5"/>
        <v>33740924</v>
      </c>
      <c r="F44" s="31">
        <f t="shared" si="5"/>
        <v>33740924</v>
      </c>
      <c r="G44" s="31">
        <f t="shared" si="5"/>
        <v>54123869</v>
      </c>
      <c r="H44" s="31">
        <f t="shared" si="5"/>
        <v>-4989314</v>
      </c>
      <c r="I44" s="31">
        <f t="shared" si="5"/>
        <v>-4320619</v>
      </c>
      <c r="J44" s="31">
        <f t="shared" si="5"/>
        <v>44813936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44813936</v>
      </c>
      <c r="X44" s="31">
        <f t="shared" si="5"/>
        <v>31444896</v>
      </c>
      <c r="Y44" s="31">
        <f t="shared" si="5"/>
        <v>13369040</v>
      </c>
      <c r="Z44" s="32">
        <f>+IF(X44&lt;&gt;0,+(Y44/X44)*100,0)</f>
        <v>42.515771080941086</v>
      </c>
      <c r="AA44" s="33">
        <f>+AA37+AA43</f>
        <v>33740924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-27711870</v>
      </c>
      <c r="D45" s="42">
        <f t="shared" si="6"/>
        <v>0</v>
      </c>
      <c r="E45" s="43">
        <f t="shared" si="6"/>
        <v>-53967453</v>
      </c>
      <c r="F45" s="44">
        <f t="shared" si="6"/>
        <v>-53967453</v>
      </c>
      <c r="G45" s="44">
        <f t="shared" si="6"/>
        <v>-17812922</v>
      </c>
      <c r="H45" s="44">
        <f t="shared" si="6"/>
        <v>-4434346</v>
      </c>
      <c r="I45" s="44">
        <f t="shared" si="6"/>
        <v>5489224</v>
      </c>
      <c r="J45" s="44">
        <f t="shared" si="6"/>
        <v>-16758044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-16758044</v>
      </c>
      <c r="X45" s="44">
        <f t="shared" si="6"/>
        <v>-41635589</v>
      </c>
      <c r="Y45" s="44">
        <f t="shared" si="6"/>
        <v>24877545</v>
      </c>
      <c r="Z45" s="45">
        <f>+IF(X45&lt;&gt;0,+(Y45/X45)*100,0)</f>
        <v>-59.750673876620311</v>
      </c>
      <c r="AA45" s="46">
        <f>+AA26-AA44</f>
        <v>-53967453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-45521446</v>
      </c>
      <c r="D47" s="18"/>
      <c r="E47" s="19">
        <v>-16433623</v>
      </c>
      <c r="F47" s="20">
        <v>-16433623</v>
      </c>
      <c r="G47" s="20">
        <v>-43835857</v>
      </c>
      <c r="H47" s="20">
        <v>3226258</v>
      </c>
      <c r="I47" s="20">
        <v>171530</v>
      </c>
      <c r="J47" s="20">
        <v>-40438069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-40438069</v>
      </c>
      <c r="X47" s="20">
        <v>-4101759</v>
      </c>
      <c r="Y47" s="20">
        <v>-36336310</v>
      </c>
      <c r="Z47" s="47">
        <v>885.8714029761378</v>
      </c>
      <c r="AA47" s="22">
        <v>-16433623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-45521446</v>
      </c>
      <c r="D50" s="50">
        <f t="shared" ref="D50:Y50" si="7">SUM(D47:D49)</f>
        <v>0</v>
      </c>
      <c r="E50" s="51">
        <f t="shared" si="7"/>
        <v>-16433623</v>
      </c>
      <c r="F50" s="52">
        <f t="shared" si="7"/>
        <v>-16433623</v>
      </c>
      <c r="G50" s="52">
        <f t="shared" si="7"/>
        <v>-43835857</v>
      </c>
      <c r="H50" s="52">
        <f t="shared" si="7"/>
        <v>3226258</v>
      </c>
      <c r="I50" s="52">
        <f t="shared" si="7"/>
        <v>171530</v>
      </c>
      <c r="J50" s="52">
        <f t="shared" si="7"/>
        <v>-40438069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-40438069</v>
      </c>
      <c r="X50" s="52">
        <f t="shared" si="7"/>
        <v>-4101759</v>
      </c>
      <c r="Y50" s="52">
        <f t="shared" si="7"/>
        <v>-36336310</v>
      </c>
      <c r="Z50" s="53">
        <f>+IF(X50&lt;&gt;0,+(Y50/X50)*100,0)</f>
        <v>885.8714029761378</v>
      </c>
      <c r="AA50" s="54">
        <f>SUM(AA47:AA49)</f>
        <v>-16433623</v>
      </c>
    </row>
    <row r="51" spans="1:27" ht="13.5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-53071927</v>
      </c>
      <c r="D6" s="18"/>
      <c r="E6" s="19">
        <v>-2393687</v>
      </c>
      <c r="F6" s="20">
        <v>-2393687</v>
      </c>
      <c r="G6" s="20">
        <v>-53011619</v>
      </c>
      <c r="H6" s="20">
        <v>-780415</v>
      </c>
      <c r="I6" s="20">
        <v>-2619463</v>
      </c>
      <c r="J6" s="20">
        <v>-56411497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-56411497</v>
      </c>
      <c r="X6" s="20">
        <v>849830</v>
      </c>
      <c r="Y6" s="20">
        <v>-57261327</v>
      </c>
      <c r="Z6" s="21">
        <v>-6737.9743007425022</v>
      </c>
      <c r="AA6" s="22">
        <v>-2393687</v>
      </c>
    </row>
    <row r="7" spans="1:27" ht="13.5" x14ac:dyDescent="0.25">
      <c r="A7" s="23" t="s">
        <v>35</v>
      </c>
      <c r="B7" s="17" t="s">
        <v>32</v>
      </c>
      <c r="C7" s="18">
        <v>43343838</v>
      </c>
      <c r="D7" s="18"/>
      <c r="E7" s="19">
        <v>-19322595</v>
      </c>
      <c r="F7" s="20">
        <v>-19322595</v>
      </c>
      <c r="G7" s="20">
        <v>53822003</v>
      </c>
      <c r="H7" s="20">
        <v>-8903696</v>
      </c>
      <c r="I7" s="20">
        <v>752153</v>
      </c>
      <c r="J7" s="20">
        <v>45670460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45670460</v>
      </c>
      <c r="X7" s="20">
        <v>-4830651</v>
      </c>
      <c r="Y7" s="20">
        <v>50501111</v>
      </c>
      <c r="Z7" s="21">
        <v>-1045.4307504309461</v>
      </c>
      <c r="AA7" s="22">
        <v>-19322595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>
        <v>-25317</v>
      </c>
      <c r="H8" s="20">
        <v>-9870</v>
      </c>
      <c r="I8" s="20"/>
      <c r="J8" s="20">
        <v>-35187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-35187</v>
      </c>
      <c r="X8" s="20"/>
      <c r="Y8" s="20">
        <v>-35187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-389457</v>
      </c>
      <c r="D10" s="18"/>
      <c r="E10" s="19"/>
      <c r="F10" s="20"/>
      <c r="G10" s="20">
        <v>-396012</v>
      </c>
      <c r="H10" s="20">
        <v>20227</v>
      </c>
      <c r="I10" s="20">
        <v>-7815</v>
      </c>
      <c r="J10" s="20">
        <v>-383600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-383600</v>
      </c>
      <c r="X10" s="20"/>
      <c r="Y10" s="20">
        <v>-383600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2301011</v>
      </c>
      <c r="D11" s="18"/>
      <c r="E11" s="19"/>
      <c r="F11" s="20"/>
      <c r="G11" s="24">
        <v>2303290</v>
      </c>
      <c r="H11" s="24">
        <v>-1119</v>
      </c>
      <c r="I11" s="24">
        <v>288962</v>
      </c>
      <c r="J11" s="20">
        <v>2591133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2591133</v>
      </c>
      <c r="X11" s="20"/>
      <c r="Y11" s="24">
        <v>2591133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39913253</v>
      </c>
      <c r="D12" s="18"/>
      <c r="E12" s="19"/>
      <c r="F12" s="20"/>
      <c r="G12" s="20">
        <v>39913253</v>
      </c>
      <c r="H12" s="20"/>
      <c r="I12" s="20"/>
      <c r="J12" s="20">
        <v>39913253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39913253</v>
      </c>
      <c r="X12" s="20"/>
      <c r="Y12" s="20">
        <v>39913253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32096718</v>
      </c>
      <c r="D13" s="29">
        <f>SUM(D6:D12)</f>
        <v>0</v>
      </c>
      <c r="E13" s="30">
        <f t="shared" si="0"/>
        <v>-21716282</v>
      </c>
      <c r="F13" s="31">
        <f t="shared" si="0"/>
        <v>-21716282</v>
      </c>
      <c r="G13" s="31">
        <f t="shared" si="0"/>
        <v>42605598</v>
      </c>
      <c r="H13" s="31">
        <f t="shared" si="0"/>
        <v>-9674873</v>
      </c>
      <c r="I13" s="31">
        <f t="shared" si="0"/>
        <v>-1586163</v>
      </c>
      <c r="J13" s="31">
        <f t="shared" si="0"/>
        <v>31344562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31344562</v>
      </c>
      <c r="X13" s="31">
        <f t="shared" si="0"/>
        <v>-3980821</v>
      </c>
      <c r="Y13" s="31">
        <f t="shared" si="0"/>
        <v>35325383</v>
      </c>
      <c r="Z13" s="32">
        <f>+IF(X13&lt;&gt;0,+(Y13/X13)*100,0)</f>
        <v>-887.38938525495121</v>
      </c>
      <c r="AA13" s="33">
        <f>SUM(AA6:AA12)</f>
        <v>-21716282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-48188894</v>
      </c>
      <c r="D17" s="18"/>
      <c r="E17" s="19">
        <v>-3352849</v>
      </c>
      <c r="F17" s="20">
        <v>-3352849</v>
      </c>
      <c r="G17" s="24">
        <v>-45918882</v>
      </c>
      <c r="H17" s="24">
        <v>-2365859</v>
      </c>
      <c r="I17" s="24">
        <v>1911274</v>
      </c>
      <c r="J17" s="20">
        <v>-46373467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-46373467</v>
      </c>
      <c r="X17" s="20">
        <v>-838212</v>
      </c>
      <c r="Y17" s="24">
        <v>-45535255</v>
      </c>
      <c r="Z17" s="25">
        <v>5432.4269993748603</v>
      </c>
      <c r="AA17" s="26">
        <v>-3352849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-48188894</v>
      </c>
      <c r="D25" s="29">
        <f t="shared" ref="D25:Y25" si="1">SUM(D15:D24)</f>
        <v>0</v>
      </c>
      <c r="E25" s="35">
        <f t="shared" si="1"/>
        <v>-3352849</v>
      </c>
      <c r="F25" s="36">
        <f t="shared" si="1"/>
        <v>-3352849</v>
      </c>
      <c r="G25" s="36">
        <f t="shared" si="1"/>
        <v>-45918882</v>
      </c>
      <c r="H25" s="36">
        <f t="shared" si="1"/>
        <v>-2365859</v>
      </c>
      <c r="I25" s="36">
        <f t="shared" si="1"/>
        <v>1911274</v>
      </c>
      <c r="J25" s="36">
        <f t="shared" si="1"/>
        <v>-46373467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-46373467</v>
      </c>
      <c r="X25" s="36">
        <f t="shared" si="1"/>
        <v>-838212</v>
      </c>
      <c r="Y25" s="36">
        <f t="shared" si="1"/>
        <v>-45535255</v>
      </c>
      <c r="Z25" s="37">
        <f>+IF(X25&lt;&gt;0,+(Y25/X25)*100,0)</f>
        <v>5432.4269993748603</v>
      </c>
      <c r="AA25" s="38">
        <f>SUM(AA15:AA24)</f>
        <v>-3352849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-16092176</v>
      </c>
      <c r="D26" s="29">
        <f>+D13+D25</f>
        <v>0</v>
      </c>
      <c r="E26" s="30">
        <f t="shared" si="2"/>
        <v>-25069131</v>
      </c>
      <c r="F26" s="31">
        <f t="shared" si="2"/>
        <v>-25069131</v>
      </c>
      <c r="G26" s="31">
        <f t="shared" si="2"/>
        <v>-3313284</v>
      </c>
      <c r="H26" s="31">
        <f t="shared" si="2"/>
        <v>-12040732</v>
      </c>
      <c r="I26" s="31">
        <f t="shared" si="2"/>
        <v>325111</v>
      </c>
      <c r="J26" s="31">
        <f t="shared" si="2"/>
        <v>-15028905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-15028905</v>
      </c>
      <c r="X26" s="31">
        <f t="shared" si="2"/>
        <v>-4819033</v>
      </c>
      <c r="Y26" s="31">
        <f t="shared" si="2"/>
        <v>-10209872</v>
      </c>
      <c r="Z26" s="32">
        <f>+IF(X26&lt;&gt;0,+(Y26/X26)*100,0)</f>
        <v>211.86557552106407</v>
      </c>
      <c r="AA26" s="33">
        <f>+AA13+AA25</f>
        <v>-25069131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-3595</v>
      </c>
      <c r="D31" s="18"/>
      <c r="E31" s="19"/>
      <c r="F31" s="20"/>
      <c r="G31" s="20">
        <v>-3595</v>
      </c>
      <c r="H31" s="20"/>
      <c r="I31" s="20"/>
      <c r="J31" s="20">
        <v>-3595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-3595</v>
      </c>
      <c r="X31" s="20"/>
      <c r="Y31" s="20">
        <v>-3595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-3632776</v>
      </c>
      <c r="D32" s="18"/>
      <c r="E32" s="19"/>
      <c r="F32" s="20"/>
      <c r="G32" s="20">
        <v>-3937333</v>
      </c>
      <c r="H32" s="20">
        <v>-36695</v>
      </c>
      <c r="I32" s="20">
        <v>-4105</v>
      </c>
      <c r="J32" s="20">
        <v>-3978133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-3978133</v>
      </c>
      <c r="X32" s="20"/>
      <c r="Y32" s="20">
        <v>-3978133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-4233000</v>
      </c>
      <c r="D33" s="18"/>
      <c r="E33" s="19"/>
      <c r="F33" s="20"/>
      <c r="G33" s="20">
        <v>-4233000</v>
      </c>
      <c r="H33" s="20"/>
      <c r="I33" s="20">
        <v>-289836</v>
      </c>
      <c r="J33" s="20">
        <v>-4522836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-4522836</v>
      </c>
      <c r="X33" s="20"/>
      <c r="Y33" s="20">
        <v>-4522836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5358506</v>
      </c>
      <c r="D35" s="18"/>
      <c r="E35" s="19">
        <v>1783713</v>
      </c>
      <c r="F35" s="20">
        <v>1783713</v>
      </c>
      <c r="G35" s="20">
        <v>5673980</v>
      </c>
      <c r="H35" s="20">
        <v>5177</v>
      </c>
      <c r="I35" s="20">
        <v>142784</v>
      </c>
      <c r="J35" s="20">
        <v>5821941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5821941</v>
      </c>
      <c r="X35" s="20">
        <v>445926</v>
      </c>
      <c r="Y35" s="20">
        <v>5376015</v>
      </c>
      <c r="Z35" s="21">
        <v>1205.5845588729969</v>
      </c>
      <c r="AA35" s="22">
        <v>1783713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-2510865</v>
      </c>
      <c r="D37" s="29">
        <f t="shared" ref="D37:Y37" si="3">SUM(D29:D36)</f>
        <v>0</v>
      </c>
      <c r="E37" s="30">
        <f t="shared" si="3"/>
        <v>1783713</v>
      </c>
      <c r="F37" s="31">
        <f t="shared" si="3"/>
        <v>1783713</v>
      </c>
      <c r="G37" s="31">
        <f t="shared" si="3"/>
        <v>-2499948</v>
      </c>
      <c r="H37" s="31">
        <f t="shared" si="3"/>
        <v>-31518</v>
      </c>
      <c r="I37" s="31">
        <f t="shared" si="3"/>
        <v>-151157</v>
      </c>
      <c r="J37" s="31">
        <f t="shared" si="3"/>
        <v>-2682623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-2682623</v>
      </c>
      <c r="X37" s="31">
        <f t="shared" si="3"/>
        <v>445926</v>
      </c>
      <c r="Y37" s="31">
        <f t="shared" si="3"/>
        <v>-3128549</v>
      </c>
      <c r="Z37" s="32">
        <f>+IF(X37&lt;&gt;0,+(Y37/X37)*100,0)</f>
        <v>-701.58479209554946</v>
      </c>
      <c r="AA37" s="33">
        <f>SUM(AA29:AA36)</f>
        <v>1783713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-2510865</v>
      </c>
      <c r="D44" s="29">
        <f>+D37+D43</f>
        <v>0</v>
      </c>
      <c r="E44" s="30">
        <f t="shared" si="5"/>
        <v>1783713</v>
      </c>
      <c r="F44" s="31">
        <f t="shared" si="5"/>
        <v>1783713</v>
      </c>
      <c r="G44" s="31">
        <f t="shared" si="5"/>
        <v>-2499948</v>
      </c>
      <c r="H44" s="31">
        <f t="shared" si="5"/>
        <v>-31518</v>
      </c>
      <c r="I44" s="31">
        <f t="shared" si="5"/>
        <v>-151157</v>
      </c>
      <c r="J44" s="31">
        <f t="shared" si="5"/>
        <v>-2682623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-2682623</v>
      </c>
      <c r="X44" s="31">
        <f t="shared" si="5"/>
        <v>445926</v>
      </c>
      <c r="Y44" s="31">
        <f t="shared" si="5"/>
        <v>-3128549</v>
      </c>
      <c r="Z44" s="32">
        <f>+IF(X44&lt;&gt;0,+(Y44/X44)*100,0)</f>
        <v>-701.58479209554946</v>
      </c>
      <c r="AA44" s="33">
        <f>+AA37+AA43</f>
        <v>1783713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-13581311</v>
      </c>
      <c r="D45" s="42">
        <f t="shared" si="6"/>
        <v>0</v>
      </c>
      <c r="E45" s="43">
        <f t="shared" si="6"/>
        <v>-26852844</v>
      </c>
      <c r="F45" s="44">
        <f t="shared" si="6"/>
        <v>-26852844</v>
      </c>
      <c r="G45" s="44">
        <f t="shared" si="6"/>
        <v>-813336</v>
      </c>
      <c r="H45" s="44">
        <f t="shared" si="6"/>
        <v>-12009214</v>
      </c>
      <c r="I45" s="44">
        <f t="shared" si="6"/>
        <v>476268</v>
      </c>
      <c r="J45" s="44">
        <f t="shared" si="6"/>
        <v>-12346282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-12346282</v>
      </c>
      <c r="X45" s="44">
        <f t="shared" si="6"/>
        <v>-5264959</v>
      </c>
      <c r="Y45" s="44">
        <f t="shared" si="6"/>
        <v>-7081323</v>
      </c>
      <c r="Z45" s="45">
        <f>+IF(X45&lt;&gt;0,+(Y45/X45)*100,0)</f>
        <v>134.49911005954652</v>
      </c>
      <c r="AA45" s="46">
        <f>+AA26-AA44</f>
        <v>-26852844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-84994593</v>
      </c>
      <c r="D47" s="18"/>
      <c r="E47" s="19">
        <v>-26852845</v>
      </c>
      <c r="F47" s="20">
        <v>-26852845</v>
      </c>
      <c r="G47" s="20">
        <v>-67295534</v>
      </c>
      <c r="H47" s="20">
        <v>-1653521</v>
      </c>
      <c r="I47" s="20">
        <v>-16603975</v>
      </c>
      <c r="J47" s="20">
        <v>-85553030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-85553030</v>
      </c>
      <c r="X47" s="20">
        <v>-5264959</v>
      </c>
      <c r="Y47" s="20">
        <v>-80288071</v>
      </c>
      <c r="Z47" s="47">
        <v>1524.9514953487767</v>
      </c>
      <c r="AA47" s="22">
        <v>-26852845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-84994593</v>
      </c>
      <c r="D50" s="50">
        <f t="shared" ref="D50:Y50" si="7">SUM(D47:D49)</f>
        <v>0</v>
      </c>
      <c r="E50" s="51">
        <f t="shared" si="7"/>
        <v>-26852845</v>
      </c>
      <c r="F50" s="52">
        <f t="shared" si="7"/>
        <v>-26852845</v>
      </c>
      <c r="G50" s="52">
        <f t="shared" si="7"/>
        <v>-67295534</v>
      </c>
      <c r="H50" s="52">
        <f t="shared" si="7"/>
        <v>-1653521</v>
      </c>
      <c r="I50" s="52">
        <f t="shared" si="7"/>
        <v>-16603975</v>
      </c>
      <c r="J50" s="52">
        <f t="shared" si="7"/>
        <v>-85553030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-85553030</v>
      </c>
      <c r="X50" s="52">
        <f t="shared" si="7"/>
        <v>-5264959</v>
      </c>
      <c r="Y50" s="52">
        <f t="shared" si="7"/>
        <v>-80288071</v>
      </c>
      <c r="Z50" s="53">
        <f>+IF(X50&lt;&gt;0,+(Y50/X50)*100,0)</f>
        <v>1524.9514953487767</v>
      </c>
      <c r="AA50" s="54">
        <f>SUM(AA47:AA49)</f>
        <v>-26852845</v>
      </c>
    </row>
    <row r="51" spans="1:27" ht="13.5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-22201514</v>
      </c>
      <c r="D6" s="18"/>
      <c r="E6" s="19">
        <v>12290218</v>
      </c>
      <c r="F6" s="20">
        <v>12290218</v>
      </c>
      <c r="G6" s="20">
        <v>-22439978</v>
      </c>
      <c r="H6" s="20">
        <v>-254652</v>
      </c>
      <c r="I6" s="20">
        <v>745993</v>
      </c>
      <c r="J6" s="20">
        <v>-21948637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-21948637</v>
      </c>
      <c r="X6" s="20">
        <v>3072555</v>
      </c>
      <c r="Y6" s="20">
        <v>-25021192</v>
      </c>
      <c r="Z6" s="21">
        <v>-814.34480424272306</v>
      </c>
      <c r="AA6" s="22">
        <v>12290218</v>
      </c>
    </row>
    <row r="7" spans="1:27" ht="13.5" x14ac:dyDescent="0.25">
      <c r="A7" s="23" t="s">
        <v>35</v>
      </c>
      <c r="B7" s="17" t="s">
        <v>32</v>
      </c>
      <c r="C7" s="18">
        <v>51020796</v>
      </c>
      <c r="D7" s="18"/>
      <c r="E7" s="19">
        <v>8867557</v>
      </c>
      <c r="F7" s="20">
        <v>8867557</v>
      </c>
      <c r="G7" s="20">
        <v>91742277</v>
      </c>
      <c r="H7" s="20">
        <v>-32312679</v>
      </c>
      <c r="I7" s="20">
        <v>4504576</v>
      </c>
      <c r="J7" s="20">
        <v>63934174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63934174</v>
      </c>
      <c r="X7" s="20">
        <v>6846295</v>
      </c>
      <c r="Y7" s="20">
        <v>57087879</v>
      </c>
      <c r="Z7" s="21">
        <v>833.85070319055785</v>
      </c>
      <c r="AA7" s="22">
        <v>8867557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7422760</v>
      </c>
      <c r="D10" s="18"/>
      <c r="E10" s="19"/>
      <c r="F10" s="20"/>
      <c r="G10" s="20">
        <v>8454568</v>
      </c>
      <c r="H10" s="20">
        <v>113704</v>
      </c>
      <c r="I10" s="20">
        <v>97865</v>
      </c>
      <c r="J10" s="20">
        <v>8666137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8666137</v>
      </c>
      <c r="X10" s="20"/>
      <c r="Y10" s="20">
        <v>8666137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5581971</v>
      </c>
      <c r="D11" s="18"/>
      <c r="E11" s="19"/>
      <c r="F11" s="20"/>
      <c r="G11" s="24">
        <v>5667546</v>
      </c>
      <c r="H11" s="24">
        <v>407007</v>
      </c>
      <c r="I11" s="24">
        <v>36154</v>
      </c>
      <c r="J11" s="20">
        <v>6110707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6110707</v>
      </c>
      <c r="X11" s="20"/>
      <c r="Y11" s="24">
        <v>6110707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-83187</v>
      </c>
      <c r="D12" s="18"/>
      <c r="E12" s="19"/>
      <c r="F12" s="20"/>
      <c r="G12" s="20">
        <v>-83187</v>
      </c>
      <c r="H12" s="20"/>
      <c r="I12" s="20"/>
      <c r="J12" s="20">
        <v>-83187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-83187</v>
      </c>
      <c r="X12" s="20"/>
      <c r="Y12" s="20">
        <v>-83187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41740826</v>
      </c>
      <c r="D13" s="29">
        <f>SUM(D6:D12)</f>
        <v>0</v>
      </c>
      <c r="E13" s="30">
        <f t="shared" si="0"/>
        <v>21157775</v>
      </c>
      <c r="F13" s="31">
        <f t="shared" si="0"/>
        <v>21157775</v>
      </c>
      <c r="G13" s="31">
        <f t="shared" si="0"/>
        <v>83341226</v>
      </c>
      <c r="H13" s="31">
        <f t="shared" si="0"/>
        <v>-32046620</v>
      </c>
      <c r="I13" s="31">
        <f t="shared" si="0"/>
        <v>5384588</v>
      </c>
      <c r="J13" s="31">
        <f t="shared" si="0"/>
        <v>56679194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56679194</v>
      </c>
      <c r="X13" s="31">
        <f t="shared" si="0"/>
        <v>9918850</v>
      </c>
      <c r="Y13" s="31">
        <f t="shared" si="0"/>
        <v>46760344</v>
      </c>
      <c r="Z13" s="32">
        <f>+IF(X13&lt;&gt;0,+(Y13/X13)*100,0)</f>
        <v>471.42908704134044</v>
      </c>
      <c r="AA13" s="33">
        <f>SUM(AA6:AA12)</f>
        <v>21157775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29007355</v>
      </c>
      <c r="D17" s="18"/>
      <c r="E17" s="19">
        <v>24533294</v>
      </c>
      <c r="F17" s="20">
        <v>24533294</v>
      </c>
      <c r="G17" s="24">
        <v>32368847</v>
      </c>
      <c r="H17" s="24">
        <v>-11090714</v>
      </c>
      <c r="I17" s="24"/>
      <c r="J17" s="20">
        <v>21278133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21278133</v>
      </c>
      <c r="X17" s="20">
        <v>19721234</v>
      </c>
      <c r="Y17" s="24">
        <v>1556899</v>
      </c>
      <c r="Z17" s="25">
        <v>7.8945313462636264</v>
      </c>
      <c r="AA17" s="26">
        <v>24533294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29007355</v>
      </c>
      <c r="D25" s="29">
        <f t="shared" ref="D25:Y25" si="1">SUM(D15:D24)</f>
        <v>0</v>
      </c>
      <c r="E25" s="35">
        <f t="shared" si="1"/>
        <v>24533294</v>
      </c>
      <c r="F25" s="36">
        <f t="shared" si="1"/>
        <v>24533294</v>
      </c>
      <c r="G25" s="36">
        <f t="shared" si="1"/>
        <v>32368847</v>
      </c>
      <c r="H25" s="36">
        <f t="shared" si="1"/>
        <v>-11090714</v>
      </c>
      <c r="I25" s="36">
        <f t="shared" si="1"/>
        <v>0</v>
      </c>
      <c r="J25" s="36">
        <f t="shared" si="1"/>
        <v>21278133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21278133</v>
      </c>
      <c r="X25" s="36">
        <f t="shared" si="1"/>
        <v>19721234</v>
      </c>
      <c r="Y25" s="36">
        <f t="shared" si="1"/>
        <v>1556899</v>
      </c>
      <c r="Z25" s="37">
        <f>+IF(X25&lt;&gt;0,+(Y25/X25)*100,0)</f>
        <v>7.8945313462636264</v>
      </c>
      <c r="AA25" s="38">
        <f>SUM(AA15:AA24)</f>
        <v>24533294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70748181</v>
      </c>
      <c r="D26" s="29">
        <f>+D13+D25</f>
        <v>0</v>
      </c>
      <c r="E26" s="30">
        <f t="shared" si="2"/>
        <v>45691069</v>
      </c>
      <c r="F26" s="31">
        <f t="shared" si="2"/>
        <v>45691069</v>
      </c>
      <c r="G26" s="31">
        <f t="shared" si="2"/>
        <v>115710073</v>
      </c>
      <c r="H26" s="31">
        <f t="shared" si="2"/>
        <v>-43137334</v>
      </c>
      <c r="I26" s="31">
        <f t="shared" si="2"/>
        <v>5384588</v>
      </c>
      <c r="J26" s="31">
        <f t="shared" si="2"/>
        <v>77957327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77957327</v>
      </c>
      <c r="X26" s="31">
        <f t="shared" si="2"/>
        <v>29640084</v>
      </c>
      <c r="Y26" s="31">
        <f t="shared" si="2"/>
        <v>48317243</v>
      </c>
      <c r="Z26" s="32">
        <f>+IF(X26&lt;&gt;0,+(Y26/X26)*100,0)</f>
        <v>163.01317837020974</v>
      </c>
      <c r="AA26" s="33">
        <f>+AA13+AA25</f>
        <v>45691069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190199</v>
      </c>
      <c r="D31" s="18"/>
      <c r="E31" s="19"/>
      <c r="F31" s="20"/>
      <c r="G31" s="20">
        <v>188563</v>
      </c>
      <c r="H31" s="20"/>
      <c r="I31" s="20"/>
      <c r="J31" s="20">
        <v>188563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188563</v>
      </c>
      <c r="X31" s="20"/>
      <c r="Y31" s="20">
        <v>188563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9040498</v>
      </c>
      <c r="D32" s="18"/>
      <c r="E32" s="19">
        <v>7133995</v>
      </c>
      <c r="F32" s="20">
        <v>7133995</v>
      </c>
      <c r="G32" s="20">
        <v>9154471</v>
      </c>
      <c r="H32" s="20">
        <v>-933155</v>
      </c>
      <c r="I32" s="20">
        <v>-272996</v>
      </c>
      <c r="J32" s="20">
        <v>7948320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7948320</v>
      </c>
      <c r="X32" s="20">
        <v>7133995</v>
      </c>
      <c r="Y32" s="20">
        <v>814325</v>
      </c>
      <c r="Z32" s="21">
        <v>11.414712233468064</v>
      </c>
      <c r="AA32" s="22">
        <v>7133995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>
        <v>12529027</v>
      </c>
      <c r="D34" s="18"/>
      <c r="E34" s="19"/>
      <c r="F34" s="20"/>
      <c r="G34" s="20">
        <v>6625599</v>
      </c>
      <c r="H34" s="20">
        <v>5903428</v>
      </c>
      <c r="I34" s="20"/>
      <c r="J34" s="20">
        <v>12529027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12529027</v>
      </c>
      <c r="X34" s="20"/>
      <c r="Y34" s="20">
        <v>12529027</v>
      </c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29684021</v>
      </c>
      <c r="D35" s="18"/>
      <c r="E35" s="19">
        <v>8085043</v>
      </c>
      <c r="F35" s="20">
        <v>8085043</v>
      </c>
      <c r="G35" s="20">
        <v>30430280</v>
      </c>
      <c r="H35" s="20">
        <v>762619</v>
      </c>
      <c r="I35" s="20">
        <v>751205</v>
      </c>
      <c r="J35" s="20">
        <v>31944104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31944104</v>
      </c>
      <c r="X35" s="20">
        <v>2021259</v>
      </c>
      <c r="Y35" s="20">
        <v>29922845</v>
      </c>
      <c r="Z35" s="21">
        <v>1480.4062715367006</v>
      </c>
      <c r="AA35" s="22">
        <v>8085043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51443745</v>
      </c>
      <c r="D37" s="29">
        <f t="shared" ref="D37:Y37" si="3">SUM(D29:D36)</f>
        <v>0</v>
      </c>
      <c r="E37" s="30">
        <f t="shared" si="3"/>
        <v>15219038</v>
      </c>
      <c r="F37" s="31">
        <f t="shared" si="3"/>
        <v>15219038</v>
      </c>
      <c r="G37" s="31">
        <f t="shared" si="3"/>
        <v>46398913</v>
      </c>
      <c r="H37" s="31">
        <f t="shared" si="3"/>
        <v>5732892</v>
      </c>
      <c r="I37" s="31">
        <f t="shared" si="3"/>
        <v>478209</v>
      </c>
      <c r="J37" s="31">
        <f t="shared" si="3"/>
        <v>52610014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52610014</v>
      </c>
      <c r="X37" s="31">
        <f t="shared" si="3"/>
        <v>9155254</v>
      </c>
      <c r="Y37" s="31">
        <f t="shared" si="3"/>
        <v>43454760</v>
      </c>
      <c r="Z37" s="32">
        <f>+IF(X37&lt;&gt;0,+(Y37/X37)*100,0)</f>
        <v>474.64286627110511</v>
      </c>
      <c r="AA37" s="33">
        <f>SUM(AA29:AA36)</f>
        <v>15219038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47232667</v>
      </c>
      <c r="D40" s="18"/>
      <c r="E40" s="19"/>
      <c r="F40" s="20"/>
      <c r="G40" s="20">
        <v>43079229</v>
      </c>
      <c r="H40" s="20">
        <v>4153438</v>
      </c>
      <c r="I40" s="20"/>
      <c r="J40" s="20">
        <v>47232667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47232667</v>
      </c>
      <c r="X40" s="20"/>
      <c r="Y40" s="20">
        <v>47232667</v>
      </c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47232667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43079229</v>
      </c>
      <c r="H43" s="36">
        <f t="shared" si="4"/>
        <v>4153438</v>
      </c>
      <c r="I43" s="36">
        <f t="shared" si="4"/>
        <v>0</v>
      </c>
      <c r="J43" s="36">
        <f t="shared" si="4"/>
        <v>47232667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47232667</v>
      </c>
      <c r="X43" s="36">
        <f t="shared" si="4"/>
        <v>0</v>
      </c>
      <c r="Y43" s="36">
        <f t="shared" si="4"/>
        <v>47232667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98676412</v>
      </c>
      <c r="D44" s="29">
        <f>+D37+D43</f>
        <v>0</v>
      </c>
      <c r="E44" s="30">
        <f t="shared" si="5"/>
        <v>15219038</v>
      </c>
      <c r="F44" s="31">
        <f t="shared" si="5"/>
        <v>15219038</v>
      </c>
      <c r="G44" s="31">
        <f t="shared" si="5"/>
        <v>89478142</v>
      </c>
      <c r="H44" s="31">
        <f t="shared" si="5"/>
        <v>9886330</v>
      </c>
      <c r="I44" s="31">
        <f t="shared" si="5"/>
        <v>478209</v>
      </c>
      <c r="J44" s="31">
        <f t="shared" si="5"/>
        <v>99842681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99842681</v>
      </c>
      <c r="X44" s="31">
        <f t="shared" si="5"/>
        <v>9155254</v>
      </c>
      <c r="Y44" s="31">
        <f t="shared" si="5"/>
        <v>90687427</v>
      </c>
      <c r="Z44" s="32">
        <f>+IF(X44&lt;&gt;0,+(Y44/X44)*100,0)</f>
        <v>990.55063901012466</v>
      </c>
      <c r="AA44" s="33">
        <f>+AA37+AA43</f>
        <v>15219038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-27928231</v>
      </c>
      <c r="D45" s="42">
        <f t="shared" si="6"/>
        <v>0</v>
      </c>
      <c r="E45" s="43">
        <f t="shared" si="6"/>
        <v>30472031</v>
      </c>
      <c r="F45" s="44">
        <f t="shared" si="6"/>
        <v>30472031</v>
      </c>
      <c r="G45" s="44">
        <f t="shared" si="6"/>
        <v>26231931</v>
      </c>
      <c r="H45" s="44">
        <f t="shared" si="6"/>
        <v>-53023664</v>
      </c>
      <c r="I45" s="44">
        <f t="shared" si="6"/>
        <v>4906379</v>
      </c>
      <c r="J45" s="44">
        <f t="shared" si="6"/>
        <v>-21885354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-21885354</v>
      </c>
      <c r="X45" s="44">
        <f t="shared" si="6"/>
        <v>20484830</v>
      </c>
      <c r="Y45" s="44">
        <f t="shared" si="6"/>
        <v>-42370184</v>
      </c>
      <c r="Z45" s="45">
        <f>+IF(X45&lt;&gt;0,+(Y45/X45)*100,0)</f>
        <v>-206.83688368417018</v>
      </c>
      <c r="AA45" s="46">
        <f>+AA26-AA44</f>
        <v>30472031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36288987</v>
      </c>
      <c r="D47" s="18"/>
      <c r="E47" s="19">
        <v>13316268</v>
      </c>
      <c r="F47" s="20">
        <v>13316268</v>
      </c>
      <c r="G47" s="20">
        <v>29323390</v>
      </c>
      <c r="H47" s="20"/>
      <c r="I47" s="20"/>
      <c r="J47" s="20">
        <v>29323390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29323390</v>
      </c>
      <c r="X47" s="20">
        <v>3329070</v>
      </c>
      <c r="Y47" s="20">
        <v>25994320</v>
      </c>
      <c r="Z47" s="47">
        <v>780.82827936931335</v>
      </c>
      <c r="AA47" s="22">
        <v>13316268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36288987</v>
      </c>
      <c r="D50" s="50">
        <f t="shared" ref="D50:Y50" si="7">SUM(D47:D49)</f>
        <v>0</v>
      </c>
      <c r="E50" s="51">
        <f t="shared" si="7"/>
        <v>13316268</v>
      </c>
      <c r="F50" s="52">
        <f t="shared" si="7"/>
        <v>13316268</v>
      </c>
      <c r="G50" s="52">
        <f t="shared" si="7"/>
        <v>29323390</v>
      </c>
      <c r="H50" s="52">
        <f t="shared" si="7"/>
        <v>0</v>
      </c>
      <c r="I50" s="52">
        <f t="shared" si="7"/>
        <v>0</v>
      </c>
      <c r="J50" s="52">
        <f t="shared" si="7"/>
        <v>29323390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29323390</v>
      </c>
      <c r="X50" s="52">
        <f t="shared" si="7"/>
        <v>3329070</v>
      </c>
      <c r="Y50" s="52">
        <f t="shared" si="7"/>
        <v>25994320</v>
      </c>
      <c r="Z50" s="53">
        <f>+IF(X50&lt;&gt;0,+(Y50/X50)*100,0)</f>
        <v>780.82827936931335</v>
      </c>
      <c r="AA50" s="54">
        <f>SUM(AA47:AA49)</f>
        <v>13316268</v>
      </c>
    </row>
    <row r="51" spans="1:27" ht="13.5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6158407</v>
      </c>
      <c r="D6" s="18"/>
      <c r="E6" s="19">
        <v>-5335262</v>
      </c>
      <c r="F6" s="20">
        <v>-5335262</v>
      </c>
      <c r="G6" s="20">
        <v>6143078</v>
      </c>
      <c r="H6" s="20">
        <v>330453</v>
      </c>
      <c r="I6" s="20">
        <v>-28027</v>
      </c>
      <c r="J6" s="20">
        <v>6445504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6445504</v>
      </c>
      <c r="X6" s="20">
        <v>-1333794</v>
      </c>
      <c r="Y6" s="20">
        <v>7779298</v>
      </c>
      <c r="Z6" s="21">
        <v>-583.2458385627765</v>
      </c>
      <c r="AA6" s="22">
        <v>-5335262</v>
      </c>
    </row>
    <row r="7" spans="1:27" ht="13.5" x14ac:dyDescent="0.25">
      <c r="A7" s="23" t="s">
        <v>35</v>
      </c>
      <c r="B7" s="17" t="s">
        <v>32</v>
      </c>
      <c r="C7" s="18">
        <v>-7375545</v>
      </c>
      <c r="D7" s="18"/>
      <c r="E7" s="19">
        <v>3016125</v>
      </c>
      <c r="F7" s="20">
        <v>3016125</v>
      </c>
      <c r="G7" s="20">
        <v>-6378566</v>
      </c>
      <c r="H7" s="20">
        <v>1015170</v>
      </c>
      <c r="I7" s="20">
        <v>997812</v>
      </c>
      <c r="J7" s="20">
        <v>-4365584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-4365584</v>
      </c>
      <c r="X7" s="20">
        <v>754032</v>
      </c>
      <c r="Y7" s="20">
        <v>-5119616</v>
      </c>
      <c r="Z7" s="21">
        <v>-678.96534895070772</v>
      </c>
      <c r="AA7" s="22">
        <v>3016125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7162</v>
      </c>
      <c r="D11" s="18"/>
      <c r="E11" s="19"/>
      <c r="F11" s="20"/>
      <c r="G11" s="24">
        <v>7162</v>
      </c>
      <c r="H11" s="24"/>
      <c r="I11" s="24"/>
      <c r="J11" s="20">
        <v>7162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7162</v>
      </c>
      <c r="X11" s="20"/>
      <c r="Y11" s="24">
        <v>7162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-4485</v>
      </c>
      <c r="D12" s="18"/>
      <c r="E12" s="19"/>
      <c r="F12" s="20"/>
      <c r="G12" s="20">
        <v>-4485</v>
      </c>
      <c r="H12" s="20"/>
      <c r="I12" s="20"/>
      <c r="J12" s="20">
        <v>-4485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-4485</v>
      </c>
      <c r="X12" s="20"/>
      <c r="Y12" s="20">
        <v>-4485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-1214461</v>
      </c>
      <c r="D13" s="29">
        <f>SUM(D6:D12)</f>
        <v>0</v>
      </c>
      <c r="E13" s="30">
        <f t="shared" si="0"/>
        <v>-2319137</v>
      </c>
      <c r="F13" s="31">
        <f t="shared" si="0"/>
        <v>-2319137</v>
      </c>
      <c r="G13" s="31">
        <f t="shared" si="0"/>
        <v>-232811</v>
      </c>
      <c r="H13" s="31">
        <f t="shared" si="0"/>
        <v>1345623</v>
      </c>
      <c r="I13" s="31">
        <f t="shared" si="0"/>
        <v>969785</v>
      </c>
      <c r="J13" s="31">
        <f t="shared" si="0"/>
        <v>2082597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2082597</v>
      </c>
      <c r="X13" s="31">
        <f t="shared" si="0"/>
        <v>-579762</v>
      </c>
      <c r="Y13" s="31">
        <f t="shared" si="0"/>
        <v>2662359</v>
      </c>
      <c r="Z13" s="32">
        <f>+IF(X13&lt;&gt;0,+(Y13/X13)*100,0)</f>
        <v>-459.21585064216004</v>
      </c>
      <c r="AA13" s="33">
        <f>SUM(AA6:AA12)</f>
        <v>-2319137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-39154643</v>
      </c>
      <c r="D17" s="18"/>
      <c r="E17" s="19">
        <v>2000000</v>
      </c>
      <c r="F17" s="20">
        <v>2000000</v>
      </c>
      <c r="G17" s="24">
        <v>-36015771</v>
      </c>
      <c r="H17" s="24">
        <v>-3138872</v>
      </c>
      <c r="I17" s="24"/>
      <c r="J17" s="20">
        <v>-39154643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-39154643</v>
      </c>
      <c r="X17" s="20">
        <v>500001</v>
      </c>
      <c r="Y17" s="24">
        <v>-39654644</v>
      </c>
      <c r="Z17" s="25">
        <v>-7930.9129381741241</v>
      </c>
      <c r="AA17" s="26">
        <v>2000000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-39154643</v>
      </c>
      <c r="D25" s="29">
        <f t="shared" ref="D25:Y25" si="1">SUM(D15:D24)</f>
        <v>0</v>
      </c>
      <c r="E25" s="35">
        <f t="shared" si="1"/>
        <v>2000000</v>
      </c>
      <c r="F25" s="36">
        <f t="shared" si="1"/>
        <v>2000000</v>
      </c>
      <c r="G25" s="36">
        <f t="shared" si="1"/>
        <v>-36015771</v>
      </c>
      <c r="H25" s="36">
        <f t="shared" si="1"/>
        <v>-3138872</v>
      </c>
      <c r="I25" s="36">
        <f t="shared" si="1"/>
        <v>0</v>
      </c>
      <c r="J25" s="36">
        <f t="shared" si="1"/>
        <v>-39154643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-39154643</v>
      </c>
      <c r="X25" s="36">
        <f t="shared" si="1"/>
        <v>500001</v>
      </c>
      <c r="Y25" s="36">
        <f t="shared" si="1"/>
        <v>-39654644</v>
      </c>
      <c r="Z25" s="37">
        <f>+IF(X25&lt;&gt;0,+(Y25/X25)*100,0)</f>
        <v>-7930.9129381741241</v>
      </c>
      <c r="AA25" s="38">
        <f>SUM(AA15:AA24)</f>
        <v>2000000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-40369104</v>
      </c>
      <c r="D26" s="29">
        <f>+D13+D25</f>
        <v>0</v>
      </c>
      <c r="E26" s="30">
        <f t="shared" si="2"/>
        <v>-319137</v>
      </c>
      <c r="F26" s="31">
        <f t="shared" si="2"/>
        <v>-319137</v>
      </c>
      <c r="G26" s="31">
        <f t="shared" si="2"/>
        <v>-36248582</v>
      </c>
      <c r="H26" s="31">
        <f t="shared" si="2"/>
        <v>-1793249</v>
      </c>
      <c r="I26" s="31">
        <f t="shared" si="2"/>
        <v>969785</v>
      </c>
      <c r="J26" s="31">
        <f t="shared" si="2"/>
        <v>-37072046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-37072046</v>
      </c>
      <c r="X26" s="31">
        <f t="shared" si="2"/>
        <v>-79761</v>
      </c>
      <c r="Y26" s="31">
        <f t="shared" si="2"/>
        <v>-36992285</v>
      </c>
      <c r="Z26" s="32">
        <f>+IF(X26&lt;&gt;0,+(Y26/X26)*100,0)</f>
        <v>46378.913253344363</v>
      </c>
      <c r="AA26" s="33">
        <f>+AA13+AA25</f>
        <v>-319137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-8726</v>
      </c>
      <c r="D31" s="18"/>
      <c r="E31" s="19"/>
      <c r="F31" s="20"/>
      <c r="G31" s="20">
        <v>-8726</v>
      </c>
      <c r="H31" s="20"/>
      <c r="I31" s="20"/>
      <c r="J31" s="20">
        <v>-8726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-8726</v>
      </c>
      <c r="X31" s="20"/>
      <c r="Y31" s="20">
        <v>-8726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21273701</v>
      </c>
      <c r="D32" s="18"/>
      <c r="E32" s="19">
        <v>22</v>
      </c>
      <c r="F32" s="20">
        <v>22</v>
      </c>
      <c r="G32" s="20">
        <v>21925158</v>
      </c>
      <c r="H32" s="20">
        <v>655261</v>
      </c>
      <c r="I32" s="20">
        <v>825920</v>
      </c>
      <c r="J32" s="20">
        <v>23406339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23406339</v>
      </c>
      <c r="X32" s="20">
        <v>30</v>
      </c>
      <c r="Y32" s="20">
        <v>23406309</v>
      </c>
      <c r="Z32" s="21">
        <v>78021030</v>
      </c>
      <c r="AA32" s="22">
        <v>22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>
        <v>322000</v>
      </c>
      <c r="I33" s="20"/>
      <c r="J33" s="20">
        <v>322000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322000</v>
      </c>
      <c r="X33" s="20"/>
      <c r="Y33" s="20">
        <v>322000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>
        <v>77592141</v>
      </c>
      <c r="D34" s="18"/>
      <c r="E34" s="19"/>
      <c r="F34" s="20"/>
      <c r="G34" s="20">
        <v>77592141</v>
      </c>
      <c r="H34" s="20"/>
      <c r="I34" s="20"/>
      <c r="J34" s="20">
        <v>77592141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77592141</v>
      </c>
      <c r="X34" s="20"/>
      <c r="Y34" s="20">
        <v>77592141</v>
      </c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8736989</v>
      </c>
      <c r="D35" s="18"/>
      <c r="E35" s="19"/>
      <c r="F35" s="20"/>
      <c r="G35" s="20">
        <v>8877204</v>
      </c>
      <c r="H35" s="20">
        <v>140193</v>
      </c>
      <c r="I35" s="20">
        <v>140254</v>
      </c>
      <c r="J35" s="20">
        <v>9157651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9157651</v>
      </c>
      <c r="X35" s="20"/>
      <c r="Y35" s="20">
        <v>9157651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107594105</v>
      </c>
      <c r="D37" s="29">
        <f t="shared" ref="D37:Y37" si="3">SUM(D29:D36)</f>
        <v>0</v>
      </c>
      <c r="E37" s="30">
        <f t="shared" si="3"/>
        <v>22</v>
      </c>
      <c r="F37" s="31">
        <f t="shared" si="3"/>
        <v>22</v>
      </c>
      <c r="G37" s="31">
        <f t="shared" si="3"/>
        <v>108385777</v>
      </c>
      <c r="H37" s="31">
        <f t="shared" si="3"/>
        <v>1117454</v>
      </c>
      <c r="I37" s="31">
        <f t="shared" si="3"/>
        <v>966174</v>
      </c>
      <c r="J37" s="31">
        <f t="shared" si="3"/>
        <v>110469405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110469405</v>
      </c>
      <c r="X37" s="31">
        <f t="shared" si="3"/>
        <v>30</v>
      </c>
      <c r="Y37" s="31">
        <f t="shared" si="3"/>
        <v>110469375</v>
      </c>
      <c r="Z37" s="32">
        <f>+IF(X37&lt;&gt;0,+(Y37/X37)*100,0)</f>
        <v>368231250</v>
      </c>
      <c r="AA37" s="33">
        <f>SUM(AA29:AA36)</f>
        <v>22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-15397524</v>
      </c>
      <c r="D40" s="18"/>
      <c r="E40" s="19">
        <v>133910145</v>
      </c>
      <c r="F40" s="20">
        <v>133910145</v>
      </c>
      <c r="G40" s="20">
        <v>-15397524</v>
      </c>
      <c r="H40" s="20"/>
      <c r="I40" s="20"/>
      <c r="J40" s="20">
        <v>-15397524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-15397524</v>
      </c>
      <c r="X40" s="20">
        <v>133910145</v>
      </c>
      <c r="Y40" s="20">
        <v>-149307669</v>
      </c>
      <c r="Z40" s="21">
        <v>-111.49839991585402</v>
      </c>
      <c r="AA40" s="22">
        <v>133910145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-15397524</v>
      </c>
      <c r="D43" s="29">
        <f t="shared" ref="D43:Y43" si="4">SUM(D39:D42)</f>
        <v>0</v>
      </c>
      <c r="E43" s="35">
        <f t="shared" si="4"/>
        <v>133910145</v>
      </c>
      <c r="F43" s="36">
        <f t="shared" si="4"/>
        <v>133910145</v>
      </c>
      <c r="G43" s="36">
        <f t="shared" si="4"/>
        <v>-15397524</v>
      </c>
      <c r="H43" s="36">
        <f t="shared" si="4"/>
        <v>0</v>
      </c>
      <c r="I43" s="36">
        <f t="shared" si="4"/>
        <v>0</v>
      </c>
      <c r="J43" s="36">
        <f t="shared" si="4"/>
        <v>-15397524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-15397524</v>
      </c>
      <c r="X43" s="36">
        <f t="shared" si="4"/>
        <v>133910145</v>
      </c>
      <c r="Y43" s="36">
        <f t="shared" si="4"/>
        <v>-149307669</v>
      </c>
      <c r="Z43" s="37">
        <f>+IF(X43&lt;&gt;0,+(Y43/X43)*100,0)</f>
        <v>-111.49839991585402</v>
      </c>
      <c r="AA43" s="38">
        <f>SUM(AA39:AA42)</f>
        <v>133910145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92196581</v>
      </c>
      <c r="D44" s="29">
        <f>+D37+D43</f>
        <v>0</v>
      </c>
      <c r="E44" s="30">
        <f t="shared" si="5"/>
        <v>133910167</v>
      </c>
      <c r="F44" s="31">
        <f t="shared" si="5"/>
        <v>133910167</v>
      </c>
      <c r="G44" s="31">
        <f t="shared" si="5"/>
        <v>92988253</v>
      </c>
      <c r="H44" s="31">
        <f t="shared" si="5"/>
        <v>1117454</v>
      </c>
      <c r="I44" s="31">
        <f t="shared" si="5"/>
        <v>966174</v>
      </c>
      <c r="J44" s="31">
        <f t="shared" si="5"/>
        <v>95071881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95071881</v>
      </c>
      <c r="X44" s="31">
        <f t="shared" si="5"/>
        <v>133910175</v>
      </c>
      <c r="Y44" s="31">
        <f t="shared" si="5"/>
        <v>-38838294</v>
      </c>
      <c r="Z44" s="32">
        <f>+IF(X44&lt;&gt;0,+(Y44/X44)*100,0)</f>
        <v>-29.003243405514183</v>
      </c>
      <c r="AA44" s="33">
        <f>+AA37+AA43</f>
        <v>133910167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-132565685</v>
      </c>
      <c r="D45" s="42">
        <f t="shared" si="6"/>
        <v>0</v>
      </c>
      <c r="E45" s="43">
        <f t="shared" si="6"/>
        <v>-134229304</v>
      </c>
      <c r="F45" s="44">
        <f t="shared" si="6"/>
        <v>-134229304</v>
      </c>
      <c r="G45" s="44">
        <f t="shared" si="6"/>
        <v>-129236835</v>
      </c>
      <c r="H45" s="44">
        <f t="shared" si="6"/>
        <v>-2910703</v>
      </c>
      <c r="I45" s="44">
        <f t="shared" si="6"/>
        <v>3611</v>
      </c>
      <c r="J45" s="44">
        <f t="shared" si="6"/>
        <v>-132143927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-132143927</v>
      </c>
      <c r="X45" s="44">
        <f t="shared" si="6"/>
        <v>-133989936</v>
      </c>
      <c r="Y45" s="44">
        <f t="shared" si="6"/>
        <v>1846009</v>
      </c>
      <c r="Z45" s="45">
        <f>+IF(X45&lt;&gt;0,+(Y45/X45)*100,0)</f>
        <v>-1.3777221298172722</v>
      </c>
      <c r="AA45" s="46">
        <f>+AA26-AA44</f>
        <v>-134229304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-319159</v>
      </c>
      <c r="F47" s="20">
        <v>-319159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-79791</v>
      </c>
      <c r="Y47" s="20">
        <v>79791</v>
      </c>
      <c r="Z47" s="47">
        <v>-100</v>
      </c>
      <c r="AA47" s="22">
        <v>-319159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-319159</v>
      </c>
      <c r="F50" s="52">
        <f t="shared" si="7"/>
        <v>-319159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-79791</v>
      </c>
      <c r="Y50" s="52">
        <f t="shared" si="7"/>
        <v>79791</v>
      </c>
      <c r="Z50" s="53">
        <f>+IF(X50&lt;&gt;0,+(Y50/X50)*100,0)</f>
        <v>-100</v>
      </c>
      <c r="AA50" s="54">
        <f>SUM(AA47:AA49)</f>
        <v>-319159</v>
      </c>
    </row>
    <row r="51" spans="1:27" ht="13.5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263875886</v>
      </c>
      <c r="D6" s="18"/>
      <c r="E6" s="19">
        <v>85124059</v>
      </c>
      <c r="F6" s="20">
        <v>85124059</v>
      </c>
      <c r="G6" s="20">
        <v>267119134</v>
      </c>
      <c r="H6" s="20">
        <v>3001093</v>
      </c>
      <c r="I6" s="20">
        <v>-3835439</v>
      </c>
      <c r="J6" s="20">
        <v>266284788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266284788</v>
      </c>
      <c r="X6" s="20">
        <v>21281016</v>
      </c>
      <c r="Y6" s="20">
        <v>245003772</v>
      </c>
      <c r="Z6" s="21">
        <v>1151.2785479791003</v>
      </c>
      <c r="AA6" s="22">
        <v>85124059</v>
      </c>
    </row>
    <row r="7" spans="1:27" ht="13.5" x14ac:dyDescent="0.25">
      <c r="A7" s="23" t="s">
        <v>35</v>
      </c>
      <c r="B7" s="17" t="s">
        <v>32</v>
      </c>
      <c r="C7" s="18">
        <v>101659989</v>
      </c>
      <c r="D7" s="18"/>
      <c r="E7" s="19">
        <v>-3842502</v>
      </c>
      <c r="F7" s="20">
        <v>-3842502</v>
      </c>
      <c r="G7" s="20">
        <v>119594324</v>
      </c>
      <c r="H7" s="20">
        <v>-9387699</v>
      </c>
      <c r="I7" s="20">
        <v>7942003</v>
      </c>
      <c r="J7" s="20">
        <v>118148628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118148628</v>
      </c>
      <c r="X7" s="20">
        <v>-960624</v>
      </c>
      <c r="Y7" s="20">
        <v>119109252</v>
      </c>
      <c r="Z7" s="21">
        <v>-12399.154299705193</v>
      </c>
      <c r="AA7" s="22">
        <v>-3842502</v>
      </c>
    </row>
    <row r="8" spans="1:27" ht="13.5" x14ac:dyDescent="0.25">
      <c r="A8" s="23" t="s">
        <v>36</v>
      </c>
      <c r="B8" s="17" t="s">
        <v>32</v>
      </c>
      <c r="C8" s="18">
        <v>490413</v>
      </c>
      <c r="D8" s="18"/>
      <c r="E8" s="19"/>
      <c r="F8" s="20"/>
      <c r="G8" s="20">
        <v>490413</v>
      </c>
      <c r="H8" s="20"/>
      <c r="I8" s="20"/>
      <c r="J8" s="20">
        <v>490413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490413</v>
      </c>
      <c r="X8" s="20"/>
      <c r="Y8" s="20">
        <v>490413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-7250569</v>
      </c>
      <c r="D10" s="18"/>
      <c r="E10" s="19">
        <v>-6683054</v>
      </c>
      <c r="F10" s="20">
        <v>-6683054</v>
      </c>
      <c r="G10" s="20">
        <v>-7489247</v>
      </c>
      <c r="H10" s="20">
        <v>-113231</v>
      </c>
      <c r="I10" s="20">
        <v>-127183</v>
      </c>
      <c r="J10" s="20">
        <v>-7729661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-7729661</v>
      </c>
      <c r="X10" s="20">
        <v>-1670763</v>
      </c>
      <c r="Y10" s="20">
        <v>-6058898</v>
      </c>
      <c r="Z10" s="21">
        <v>362.64257707406739</v>
      </c>
      <c r="AA10" s="22">
        <v>-6683054</v>
      </c>
    </row>
    <row r="11" spans="1:27" ht="13.5" x14ac:dyDescent="0.25">
      <c r="A11" s="23" t="s">
        <v>39</v>
      </c>
      <c r="B11" s="17" t="s">
        <v>32</v>
      </c>
      <c r="C11" s="18">
        <v>3901719</v>
      </c>
      <c r="D11" s="18"/>
      <c r="E11" s="19"/>
      <c r="F11" s="20"/>
      <c r="G11" s="24">
        <v>3996552</v>
      </c>
      <c r="H11" s="24">
        <v>96463</v>
      </c>
      <c r="I11" s="24">
        <v>1163402</v>
      </c>
      <c r="J11" s="20">
        <v>5256417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5256417</v>
      </c>
      <c r="X11" s="20"/>
      <c r="Y11" s="24">
        <v>5256417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-205846</v>
      </c>
      <c r="D12" s="18"/>
      <c r="E12" s="19"/>
      <c r="F12" s="20"/>
      <c r="G12" s="20">
        <v>-205846</v>
      </c>
      <c r="H12" s="20"/>
      <c r="I12" s="20"/>
      <c r="J12" s="20">
        <v>-205846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-205846</v>
      </c>
      <c r="X12" s="20"/>
      <c r="Y12" s="20">
        <v>-205846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362471592</v>
      </c>
      <c r="D13" s="29">
        <f>SUM(D6:D12)</f>
        <v>0</v>
      </c>
      <c r="E13" s="30">
        <f t="shared" si="0"/>
        <v>74598503</v>
      </c>
      <c r="F13" s="31">
        <f t="shared" si="0"/>
        <v>74598503</v>
      </c>
      <c r="G13" s="31">
        <f t="shared" si="0"/>
        <v>383505330</v>
      </c>
      <c r="H13" s="31">
        <f t="shared" si="0"/>
        <v>-6403374</v>
      </c>
      <c r="I13" s="31">
        <f t="shared" si="0"/>
        <v>5142783</v>
      </c>
      <c r="J13" s="31">
        <f t="shared" si="0"/>
        <v>382244739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382244739</v>
      </c>
      <c r="X13" s="31">
        <f t="shared" si="0"/>
        <v>18649629</v>
      </c>
      <c r="Y13" s="31">
        <f t="shared" si="0"/>
        <v>363595110</v>
      </c>
      <c r="Z13" s="32">
        <f>+IF(X13&lt;&gt;0,+(Y13/X13)*100,0)</f>
        <v>1949.610418523607</v>
      </c>
      <c r="AA13" s="33">
        <f>SUM(AA6:AA12)</f>
        <v>74598503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146152279</v>
      </c>
      <c r="D17" s="18"/>
      <c r="E17" s="19">
        <v>16540394</v>
      </c>
      <c r="F17" s="20">
        <v>16540394</v>
      </c>
      <c r="G17" s="24">
        <v>149442239</v>
      </c>
      <c r="H17" s="24">
        <v>-3293261</v>
      </c>
      <c r="I17" s="24">
        <v>7352865</v>
      </c>
      <c r="J17" s="20">
        <v>153501843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153501843</v>
      </c>
      <c r="X17" s="20">
        <v>4135098</v>
      </c>
      <c r="Y17" s="24">
        <v>149366745</v>
      </c>
      <c r="Z17" s="25">
        <v>3612.169409286068</v>
      </c>
      <c r="AA17" s="26">
        <v>16540394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146152279</v>
      </c>
      <c r="D25" s="29">
        <f t="shared" ref="D25:Y25" si="1">SUM(D15:D24)</f>
        <v>0</v>
      </c>
      <c r="E25" s="35">
        <f t="shared" si="1"/>
        <v>16540394</v>
      </c>
      <c r="F25" s="36">
        <f t="shared" si="1"/>
        <v>16540394</v>
      </c>
      <c r="G25" s="36">
        <f t="shared" si="1"/>
        <v>149442239</v>
      </c>
      <c r="H25" s="36">
        <f t="shared" si="1"/>
        <v>-3293261</v>
      </c>
      <c r="I25" s="36">
        <f t="shared" si="1"/>
        <v>7352865</v>
      </c>
      <c r="J25" s="36">
        <f t="shared" si="1"/>
        <v>153501843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153501843</v>
      </c>
      <c r="X25" s="36">
        <f t="shared" si="1"/>
        <v>4135098</v>
      </c>
      <c r="Y25" s="36">
        <f t="shared" si="1"/>
        <v>149366745</v>
      </c>
      <c r="Z25" s="37">
        <f>+IF(X25&lt;&gt;0,+(Y25/X25)*100,0)</f>
        <v>3612.169409286068</v>
      </c>
      <c r="AA25" s="38">
        <f>SUM(AA15:AA24)</f>
        <v>16540394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508623871</v>
      </c>
      <c r="D26" s="29">
        <f>+D13+D25</f>
        <v>0</v>
      </c>
      <c r="E26" s="30">
        <f t="shared" si="2"/>
        <v>91138897</v>
      </c>
      <c r="F26" s="31">
        <f t="shared" si="2"/>
        <v>91138897</v>
      </c>
      <c r="G26" s="31">
        <f t="shared" si="2"/>
        <v>532947569</v>
      </c>
      <c r="H26" s="31">
        <f t="shared" si="2"/>
        <v>-9696635</v>
      </c>
      <c r="I26" s="31">
        <f t="shared" si="2"/>
        <v>12495648</v>
      </c>
      <c r="J26" s="31">
        <f t="shared" si="2"/>
        <v>535746582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535746582</v>
      </c>
      <c r="X26" s="31">
        <f t="shared" si="2"/>
        <v>22784727</v>
      </c>
      <c r="Y26" s="31">
        <f t="shared" si="2"/>
        <v>512961855</v>
      </c>
      <c r="Z26" s="32">
        <f>+IF(X26&lt;&gt;0,+(Y26/X26)*100,0)</f>
        <v>2251.3407994750169</v>
      </c>
      <c r="AA26" s="33">
        <f>+AA13+AA25</f>
        <v>91138897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-232228</v>
      </c>
      <c r="D31" s="18"/>
      <c r="E31" s="19"/>
      <c r="F31" s="20"/>
      <c r="G31" s="20">
        <v>-232938</v>
      </c>
      <c r="H31" s="20">
        <v>-1926</v>
      </c>
      <c r="I31" s="20">
        <v>-274</v>
      </c>
      <c r="J31" s="20">
        <v>-235138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-235138</v>
      </c>
      <c r="X31" s="20"/>
      <c r="Y31" s="20">
        <v>-235138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-51799748</v>
      </c>
      <c r="D32" s="18"/>
      <c r="E32" s="19">
        <v>-3999973</v>
      </c>
      <c r="F32" s="20">
        <v>-3999973</v>
      </c>
      <c r="G32" s="20">
        <v>-53708148</v>
      </c>
      <c r="H32" s="20">
        <v>-9382551</v>
      </c>
      <c r="I32" s="20">
        <v>-713960</v>
      </c>
      <c r="J32" s="20">
        <v>-63804659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-63804659</v>
      </c>
      <c r="X32" s="20">
        <v>-999987</v>
      </c>
      <c r="Y32" s="20">
        <v>-62804672</v>
      </c>
      <c r="Z32" s="21">
        <v>6280.5488471350127</v>
      </c>
      <c r="AA32" s="22">
        <v>-3999973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>
        <v>41585832</v>
      </c>
      <c r="D34" s="18"/>
      <c r="E34" s="19">
        <v>36421145</v>
      </c>
      <c r="F34" s="20">
        <v>36421145</v>
      </c>
      <c r="G34" s="20">
        <v>44877443</v>
      </c>
      <c r="H34" s="20">
        <v>-3291611</v>
      </c>
      <c r="I34" s="20"/>
      <c r="J34" s="20">
        <v>41585832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41585832</v>
      </c>
      <c r="X34" s="20">
        <v>36421145</v>
      </c>
      <c r="Y34" s="20">
        <v>5164687</v>
      </c>
      <c r="Z34" s="21">
        <v>14.18046302498178</v>
      </c>
      <c r="AA34" s="22">
        <v>36421145</v>
      </c>
    </row>
    <row r="35" spans="1:27" ht="13.5" x14ac:dyDescent="0.25">
      <c r="A35" s="23" t="s">
        <v>39</v>
      </c>
      <c r="B35" s="17" t="s">
        <v>32</v>
      </c>
      <c r="C35" s="18">
        <v>116240387</v>
      </c>
      <c r="D35" s="18"/>
      <c r="E35" s="19"/>
      <c r="F35" s="20"/>
      <c r="G35" s="20">
        <v>114026813</v>
      </c>
      <c r="H35" s="20">
        <v>1874100</v>
      </c>
      <c r="I35" s="20">
        <v>1966497</v>
      </c>
      <c r="J35" s="20">
        <v>117867410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117867410</v>
      </c>
      <c r="X35" s="20"/>
      <c r="Y35" s="20">
        <v>117867410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105794243</v>
      </c>
      <c r="D37" s="29">
        <f t="shared" ref="D37:Y37" si="3">SUM(D29:D36)</f>
        <v>0</v>
      </c>
      <c r="E37" s="30">
        <f t="shared" si="3"/>
        <v>32421172</v>
      </c>
      <c r="F37" s="31">
        <f t="shared" si="3"/>
        <v>32421172</v>
      </c>
      <c r="G37" s="31">
        <f t="shared" si="3"/>
        <v>104963170</v>
      </c>
      <c r="H37" s="31">
        <f t="shared" si="3"/>
        <v>-10801988</v>
      </c>
      <c r="I37" s="31">
        <f t="shared" si="3"/>
        <v>1252263</v>
      </c>
      <c r="J37" s="31">
        <f t="shared" si="3"/>
        <v>95413445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95413445</v>
      </c>
      <c r="X37" s="31">
        <f t="shared" si="3"/>
        <v>35421158</v>
      </c>
      <c r="Y37" s="31">
        <f t="shared" si="3"/>
        <v>59992287</v>
      </c>
      <c r="Z37" s="32">
        <f>+IF(X37&lt;&gt;0,+(Y37/X37)*100,0)</f>
        <v>169.3685085055661</v>
      </c>
      <c r="AA37" s="33">
        <f>SUM(AA29:AA36)</f>
        <v>32421172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244624709</v>
      </c>
      <c r="D40" s="18"/>
      <c r="E40" s="19"/>
      <c r="F40" s="20"/>
      <c r="G40" s="20">
        <v>264188279</v>
      </c>
      <c r="H40" s="20">
        <v>-19563570</v>
      </c>
      <c r="I40" s="20"/>
      <c r="J40" s="20">
        <v>244624709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244624709</v>
      </c>
      <c r="X40" s="20"/>
      <c r="Y40" s="20">
        <v>244624709</v>
      </c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244624709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264188279</v>
      </c>
      <c r="H43" s="36">
        <f t="shared" si="4"/>
        <v>-19563570</v>
      </c>
      <c r="I43" s="36">
        <f t="shared" si="4"/>
        <v>0</v>
      </c>
      <c r="J43" s="36">
        <f t="shared" si="4"/>
        <v>244624709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244624709</v>
      </c>
      <c r="X43" s="36">
        <f t="shared" si="4"/>
        <v>0</v>
      </c>
      <c r="Y43" s="36">
        <f t="shared" si="4"/>
        <v>244624709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350418952</v>
      </c>
      <c r="D44" s="29">
        <f>+D37+D43</f>
        <v>0</v>
      </c>
      <c r="E44" s="30">
        <f t="shared" si="5"/>
        <v>32421172</v>
      </c>
      <c r="F44" s="31">
        <f t="shared" si="5"/>
        <v>32421172</v>
      </c>
      <c r="G44" s="31">
        <f t="shared" si="5"/>
        <v>369151449</v>
      </c>
      <c r="H44" s="31">
        <f t="shared" si="5"/>
        <v>-30365558</v>
      </c>
      <c r="I44" s="31">
        <f t="shared" si="5"/>
        <v>1252263</v>
      </c>
      <c r="J44" s="31">
        <f t="shared" si="5"/>
        <v>340038154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340038154</v>
      </c>
      <c r="X44" s="31">
        <f t="shared" si="5"/>
        <v>35421158</v>
      </c>
      <c r="Y44" s="31">
        <f t="shared" si="5"/>
        <v>304616996</v>
      </c>
      <c r="Z44" s="32">
        <f>+IF(X44&lt;&gt;0,+(Y44/X44)*100,0)</f>
        <v>859.98598916500691</v>
      </c>
      <c r="AA44" s="33">
        <f>+AA37+AA43</f>
        <v>32421172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158204919</v>
      </c>
      <c r="D45" s="42">
        <f t="shared" si="6"/>
        <v>0</v>
      </c>
      <c r="E45" s="43">
        <f t="shared" si="6"/>
        <v>58717725</v>
      </c>
      <c r="F45" s="44">
        <f t="shared" si="6"/>
        <v>58717725</v>
      </c>
      <c r="G45" s="44">
        <f t="shared" si="6"/>
        <v>163796120</v>
      </c>
      <c r="H45" s="44">
        <f t="shared" si="6"/>
        <v>20668923</v>
      </c>
      <c r="I45" s="44">
        <f t="shared" si="6"/>
        <v>11243385</v>
      </c>
      <c r="J45" s="44">
        <f t="shared" si="6"/>
        <v>195708428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195708428</v>
      </c>
      <c r="X45" s="44">
        <f t="shared" si="6"/>
        <v>-12636431</v>
      </c>
      <c r="Y45" s="44">
        <f t="shared" si="6"/>
        <v>208344859</v>
      </c>
      <c r="Z45" s="45">
        <f>+IF(X45&lt;&gt;0,+(Y45/X45)*100,0)</f>
        <v>-1648.7634760162898</v>
      </c>
      <c r="AA45" s="46">
        <f>+AA26-AA44</f>
        <v>58717725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6102479</v>
      </c>
      <c r="D47" s="18"/>
      <c r="E47" s="19">
        <v>95138870</v>
      </c>
      <c r="F47" s="20">
        <v>95138870</v>
      </c>
      <c r="G47" s="20">
        <v>18251426</v>
      </c>
      <c r="H47" s="20">
        <v>-49211598</v>
      </c>
      <c r="I47" s="20">
        <v>5844620</v>
      </c>
      <c r="J47" s="20">
        <v>-25115552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-25115552</v>
      </c>
      <c r="X47" s="20">
        <v>23784714</v>
      </c>
      <c r="Y47" s="20">
        <v>-48900266</v>
      </c>
      <c r="Z47" s="47">
        <v>-205.59535002186698</v>
      </c>
      <c r="AA47" s="22">
        <v>95138870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6102479</v>
      </c>
      <c r="D50" s="50">
        <f t="shared" ref="D50:Y50" si="7">SUM(D47:D49)</f>
        <v>0</v>
      </c>
      <c r="E50" s="51">
        <f t="shared" si="7"/>
        <v>95138870</v>
      </c>
      <c r="F50" s="52">
        <f t="shared" si="7"/>
        <v>95138870</v>
      </c>
      <c r="G50" s="52">
        <f t="shared" si="7"/>
        <v>18251426</v>
      </c>
      <c r="H50" s="52">
        <f t="shared" si="7"/>
        <v>-49211598</v>
      </c>
      <c r="I50" s="52">
        <f t="shared" si="7"/>
        <v>5844620</v>
      </c>
      <c r="J50" s="52">
        <f t="shared" si="7"/>
        <v>-25115552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-25115552</v>
      </c>
      <c r="X50" s="52">
        <f t="shared" si="7"/>
        <v>23784714</v>
      </c>
      <c r="Y50" s="52">
        <f t="shared" si="7"/>
        <v>-48900266</v>
      </c>
      <c r="Z50" s="53">
        <f>+IF(X50&lt;&gt;0,+(Y50/X50)*100,0)</f>
        <v>-205.59535002186698</v>
      </c>
      <c r="AA50" s="54">
        <f>SUM(AA47:AA49)</f>
        <v>95138870</v>
      </c>
    </row>
    <row r="51" spans="1:27" ht="13.5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258419389</v>
      </c>
      <c r="D6" s="18"/>
      <c r="E6" s="19">
        <v>-12158286</v>
      </c>
      <c r="F6" s="20">
        <v>-12158286</v>
      </c>
      <c r="G6" s="20">
        <v>258147606</v>
      </c>
      <c r="H6" s="20">
        <v>30074485</v>
      </c>
      <c r="I6" s="20"/>
      <c r="J6" s="20">
        <v>288222091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288222091</v>
      </c>
      <c r="X6" s="20">
        <v>-3039567</v>
      </c>
      <c r="Y6" s="20">
        <v>291261658</v>
      </c>
      <c r="Z6" s="21">
        <v>-9582.3404452015693</v>
      </c>
      <c r="AA6" s="22">
        <v>-12158286</v>
      </c>
    </row>
    <row r="7" spans="1:27" ht="13.5" x14ac:dyDescent="0.25">
      <c r="A7" s="23" t="s">
        <v>35</v>
      </c>
      <c r="B7" s="17" t="s">
        <v>32</v>
      </c>
      <c r="C7" s="18">
        <v>7703176</v>
      </c>
      <c r="D7" s="18"/>
      <c r="E7" s="19">
        <v>17613801</v>
      </c>
      <c r="F7" s="20">
        <v>17613801</v>
      </c>
      <c r="G7" s="20">
        <v>9393453</v>
      </c>
      <c r="H7" s="20">
        <v>-755989</v>
      </c>
      <c r="I7" s="20"/>
      <c r="J7" s="20">
        <v>8637464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8637464</v>
      </c>
      <c r="X7" s="20">
        <v>4403448</v>
      </c>
      <c r="Y7" s="20">
        <v>4234016</v>
      </c>
      <c r="Z7" s="21">
        <v>96.152287934364168</v>
      </c>
      <c r="AA7" s="22">
        <v>17613801</v>
      </c>
    </row>
    <row r="8" spans="1:27" ht="13.5" x14ac:dyDescent="0.25">
      <c r="A8" s="23" t="s">
        <v>36</v>
      </c>
      <c r="B8" s="17" t="s">
        <v>32</v>
      </c>
      <c r="C8" s="18">
        <v>-112229</v>
      </c>
      <c r="D8" s="18"/>
      <c r="E8" s="19"/>
      <c r="F8" s="20"/>
      <c r="G8" s="20">
        <v>-112229</v>
      </c>
      <c r="H8" s="20"/>
      <c r="I8" s="20"/>
      <c r="J8" s="20">
        <v>-112229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-112229</v>
      </c>
      <c r="X8" s="20"/>
      <c r="Y8" s="20">
        <v>-112229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-7385120</v>
      </c>
      <c r="D10" s="18"/>
      <c r="E10" s="19">
        <v>-130442</v>
      </c>
      <c r="F10" s="20">
        <v>-130442</v>
      </c>
      <c r="G10" s="20">
        <v>-5807273</v>
      </c>
      <c r="H10" s="20">
        <v>-1710124</v>
      </c>
      <c r="I10" s="20"/>
      <c r="J10" s="20">
        <v>-7517397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-7517397</v>
      </c>
      <c r="X10" s="20">
        <v>-32610</v>
      </c>
      <c r="Y10" s="20">
        <v>-7484787</v>
      </c>
      <c r="Z10" s="21">
        <v>22952.428702851888</v>
      </c>
      <c r="AA10" s="22">
        <v>-130442</v>
      </c>
    </row>
    <row r="11" spans="1:27" ht="13.5" x14ac:dyDescent="0.25">
      <c r="A11" s="23" t="s">
        <v>39</v>
      </c>
      <c r="B11" s="17" t="s">
        <v>32</v>
      </c>
      <c r="C11" s="18">
        <v>3452021</v>
      </c>
      <c r="D11" s="18"/>
      <c r="E11" s="19"/>
      <c r="F11" s="20"/>
      <c r="G11" s="24">
        <v>3452021</v>
      </c>
      <c r="H11" s="24">
        <v>2551</v>
      </c>
      <c r="I11" s="24"/>
      <c r="J11" s="20">
        <v>3454572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3454572</v>
      </c>
      <c r="X11" s="20"/>
      <c r="Y11" s="24">
        <v>3454572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-72173</v>
      </c>
      <c r="D12" s="18"/>
      <c r="E12" s="19"/>
      <c r="F12" s="20"/>
      <c r="G12" s="20">
        <v>-72173</v>
      </c>
      <c r="H12" s="20"/>
      <c r="I12" s="20"/>
      <c r="J12" s="20">
        <v>-72173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-72173</v>
      </c>
      <c r="X12" s="20"/>
      <c r="Y12" s="20">
        <v>-72173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262005064</v>
      </c>
      <c r="D13" s="29">
        <f>SUM(D6:D12)</f>
        <v>0</v>
      </c>
      <c r="E13" s="30">
        <f t="shared" si="0"/>
        <v>5325073</v>
      </c>
      <c r="F13" s="31">
        <f t="shared" si="0"/>
        <v>5325073</v>
      </c>
      <c r="G13" s="31">
        <f t="shared" si="0"/>
        <v>265001405</v>
      </c>
      <c r="H13" s="31">
        <f t="shared" si="0"/>
        <v>27610923</v>
      </c>
      <c r="I13" s="31">
        <f t="shared" si="0"/>
        <v>0</v>
      </c>
      <c r="J13" s="31">
        <f t="shared" si="0"/>
        <v>292612328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292612328</v>
      </c>
      <c r="X13" s="31">
        <f t="shared" si="0"/>
        <v>1331271</v>
      </c>
      <c r="Y13" s="31">
        <f t="shared" si="0"/>
        <v>291281057</v>
      </c>
      <c r="Z13" s="32">
        <f>+IF(X13&lt;&gt;0,+(Y13/X13)*100,0)</f>
        <v>21879.922044422208</v>
      </c>
      <c r="AA13" s="33">
        <f>SUM(AA6:AA12)</f>
        <v>5325073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139307993</v>
      </c>
      <c r="D17" s="18"/>
      <c r="E17" s="19">
        <v>1187939</v>
      </c>
      <c r="F17" s="20">
        <v>1187939</v>
      </c>
      <c r="G17" s="24">
        <v>132445550</v>
      </c>
      <c r="H17" s="24">
        <v>284443</v>
      </c>
      <c r="I17" s="24"/>
      <c r="J17" s="20">
        <v>132729993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132729993</v>
      </c>
      <c r="X17" s="20">
        <v>296985</v>
      </c>
      <c r="Y17" s="24">
        <v>132433008</v>
      </c>
      <c r="Z17" s="25">
        <v>44592.490529824739</v>
      </c>
      <c r="AA17" s="26">
        <v>1187939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139307993</v>
      </c>
      <c r="D25" s="29">
        <f t="shared" ref="D25:Y25" si="1">SUM(D15:D24)</f>
        <v>0</v>
      </c>
      <c r="E25" s="35">
        <f t="shared" si="1"/>
        <v>1187939</v>
      </c>
      <c r="F25" s="36">
        <f t="shared" si="1"/>
        <v>1187939</v>
      </c>
      <c r="G25" s="36">
        <f t="shared" si="1"/>
        <v>132445550</v>
      </c>
      <c r="H25" s="36">
        <f t="shared" si="1"/>
        <v>284443</v>
      </c>
      <c r="I25" s="36">
        <f t="shared" si="1"/>
        <v>0</v>
      </c>
      <c r="J25" s="36">
        <f t="shared" si="1"/>
        <v>132729993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132729993</v>
      </c>
      <c r="X25" s="36">
        <f t="shared" si="1"/>
        <v>296985</v>
      </c>
      <c r="Y25" s="36">
        <f t="shared" si="1"/>
        <v>132433008</v>
      </c>
      <c r="Z25" s="37">
        <f>+IF(X25&lt;&gt;0,+(Y25/X25)*100,0)</f>
        <v>44592.490529824739</v>
      </c>
      <c r="AA25" s="38">
        <f>SUM(AA15:AA24)</f>
        <v>1187939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401313057</v>
      </c>
      <c r="D26" s="29">
        <f>+D13+D25</f>
        <v>0</v>
      </c>
      <c r="E26" s="30">
        <f t="shared" si="2"/>
        <v>6513012</v>
      </c>
      <c r="F26" s="31">
        <f t="shared" si="2"/>
        <v>6513012</v>
      </c>
      <c r="G26" s="31">
        <f t="shared" si="2"/>
        <v>397446955</v>
      </c>
      <c r="H26" s="31">
        <f t="shared" si="2"/>
        <v>27895366</v>
      </c>
      <c r="I26" s="31">
        <f t="shared" si="2"/>
        <v>0</v>
      </c>
      <c r="J26" s="31">
        <f t="shared" si="2"/>
        <v>425342321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425342321</v>
      </c>
      <c r="X26" s="31">
        <f t="shared" si="2"/>
        <v>1628256</v>
      </c>
      <c r="Y26" s="31">
        <f t="shared" si="2"/>
        <v>423714065</v>
      </c>
      <c r="Z26" s="32">
        <f>+IF(X26&lt;&gt;0,+(Y26/X26)*100,0)</f>
        <v>26022.570468034512</v>
      </c>
      <c r="AA26" s="33">
        <f>+AA13+AA25</f>
        <v>6513012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-41445</v>
      </c>
      <c r="D31" s="18"/>
      <c r="E31" s="19"/>
      <c r="F31" s="20"/>
      <c r="G31" s="20">
        <v>-41795</v>
      </c>
      <c r="H31" s="20">
        <v>-571</v>
      </c>
      <c r="I31" s="20"/>
      <c r="J31" s="20">
        <v>-42366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-42366</v>
      </c>
      <c r="X31" s="20"/>
      <c r="Y31" s="20">
        <v>-42366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-94570212</v>
      </c>
      <c r="D32" s="18"/>
      <c r="E32" s="19">
        <v>-3000000</v>
      </c>
      <c r="F32" s="20">
        <v>-3000000</v>
      </c>
      <c r="G32" s="20">
        <v>-95986069</v>
      </c>
      <c r="H32" s="20">
        <v>-1236395</v>
      </c>
      <c r="I32" s="20"/>
      <c r="J32" s="20">
        <v>-97222464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-97222464</v>
      </c>
      <c r="X32" s="20">
        <v>-750000</v>
      </c>
      <c r="Y32" s="20">
        <v>-96472464</v>
      </c>
      <c r="Z32" s="21">
        <v>12862.995200000001</v>
      </c>
      <c r="AA32" s="22">
        <v>-3000000</v>
      </c>
    </row>
    <row r="33" spans="1:27" ht="13.5" x14ac:dyDescent="0.25">
      <c r="A33" s="23" t="s">
        <v>60</v>
      </c>
      <c r="B33" s="17" t="s">
        <v>32</v>
      </c>
      <c r="C33" s="18">
        <v>-8216255</v>
      </c>
      <c r="D33" s="18"/>
      <c r="E33" s="19"/>
      <c r="F33" s="20"/>
      <c r="G33" s="20">
        <v>-8216255</v>
      </c>
      <c r="H33" s="20"/>
      <c r="I33" s="20"/>
      <c r="J33" s="20">
        <v>-8216255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-8216255</v>
      </c>
      <c r="X33" s="20"/>
      <c r="Y33" s="20">
        <v>-8216255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>
        <v>1446200</v>
      </c>
      <c r="D34" s="18"/>
      <c r="E34" s="19"/>
      <c r="F34" s="20"/>
      <c r="G34" s="20">
        <v>1446200</v>
      </c>
      <c r="H34" s="20"/>
      <c r="I34" s="20"/>
      <c r="J34" s="20">
        <v>1446200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1446200</v>
      </c>
      <c r="X34" s="20"/>
      <c r="Y34" s="20">
        <v>1446200</v>
      </c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33465536</v>
      </c>
      <c r="D35" s="18"/>
      <c r="E35" s="19"/>
      <c r="F35" s="20"/>
      <c r="G35" s="20">
        <v>33672253</v>
      </c>
      <c r="H35" s="20">
        <v>4177921</v>
      </c>
      <c r="I35" s="20"/>
      <c r="J35" s="20">
        <v>37850174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37850174</v>
      </c>
      <c r="X35" s="20"/>
      <c r="Y35" s="20">
        <v>37850174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-67916176</v>
      </c>
      <c r="D37" s="29">
        <f t="shared" ref="D37:Y37" si="3">SUM(D29:D36)</f>
        <v>0</v>
      </c>
      <c r="E37" s="30">
        <f t="shared" si="3"/>
        <v>-3000000</v>
      </c>
      <c r="F37" s="31">
        <f t="shared" si="3"/>
        <v>-3000000</v>
      </c>
      <c r="G37" s="31">
        <f t="shared" si="3"/>
        <v>-69125666</v>
      </c>
      <c r="H37" s="31">
        <f t="shared" si="3"/>
        <v>2940955</v>
      </c>
      <c r="I37" s="31">
        <f t="shared" si="3"/>
        <v>0</v>
      </c>
      <c r="J37" s="31">
        <f t="shared" si="3"/>
        <v>-66184711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-66184711</v>
      </c>
      <c r="X37" s="31">
        <f t="shared" si="3"/>
        <v>-750000</v>
      </c>
      <c r="Y37" s="31">
        <f t="shared" si="3"/>
        <v>-65434711</v>
      </c>
      <c r="Z37" s="32">
        <f>+IF(X37&lt;&gt;0,+(Y37/X37)*100,0)</f>
        <v>8724.6281333333336</v>
      </c>
      <c r="AA37" s="33">
        <f>SUM(AA29:AA36)</f>
        <v>-3000000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6016124</v>
      </c>
      <c r="D40" s="18"/>
      <c r="E40" s="19">
        <v>3000000</v>
      </c>
      <c r="F40" s="20">
        <v>3000000</v>
      </c>
      <c r="G40" s="20">
        <v>6016124</v>
      </c>
      <c r="H40" s="20"/>
      <c r="I40" s="20"/>
      <c r="J40" s="20">
        <v>6016124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6016124</v>
      </c>
      <c r="X40" s="20">
        <v>750000</v>
      </c>
      <c r="Y40" s="20">
        <v>5266124</v>
      </c>
      <c r="Z40" s="21">
        <v>702.14986666666675</v>
      </c>
      <c r="AA40" s="22">
        <v>3000000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6016124</v>
      </c>
      <c r="D43" s="29">
        <f t="shared" ref="D43:Y43" si="4">SUM(D39:D42)</f>
        <v>0</v>
      </c>
      <c r="E43" s="35">
        <f t="shared" si="4"/>
        <v>3000000</v>
      </c>
      <c r="F43" s="36">
        <f t="shared" si="4"/>
        <v>3000000</v>
      </c>
      <c r="G43" s="36">
        <f t="shared" si="4"/>
        <v>6016124</v>
      </c>
      <c r="H43" s="36">
        <f t="shared" si="4"/>
        <v>0</v>
      </c>
      <c r="I43" s="36">
        <f t="shared" si="4"/>
        <v>0</v>
      </c>
      <c r="J43" s="36">
        <f t="shared" si="4"/>
        <v>6016124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6016124</v>
      </c>
      <c r="X43" s="36">
        <f t="shared" si="4"/>
        <v>750000</v>
      </c>
      <c r="Y43" s="36">
        <f t="shared" si="4"/>
        <v>5266124</v>
      </c>
      <c r="Z43" s="37">
        <f>+IF(X43&lt;&gt;0,+(Y43/X43)*100,0)</f>
        <v>702.14986666666675</v>
      </c>
      <c r="AA43" s="38">
        <f>SUM(AA39:AA42)</f>
        <v>3000000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-61900052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-63109542</v>
      </c>
      <c r="H44" s="31">
        <f t="shared" si="5"/>
        <v>2940955</v>
      </c>
      <c r="I44" s="31">
        <f t="shared" si="5"/>
        <v>0</v>
      </c>
      <c r="J44" s="31">
        <f t="shared" si="5"/>
        <v>-60168587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-60168587</v>
      </c>
      <c r="X44" s="31">
        <f t="shared" si="5"/>
        <v>0</v>
      </c>
      <c r="Y44" s="31">
        <f t="shared" si="5"/>
        <v>-60168587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463213109</v>
      </c>
      <c r="D45" s="42">
        <f t="shared" si="6"/>
        <v>0</v>
      </c>
      <c r="E45" s="43">
        <f t="shared" si="6"/>
        <v>6513012</v>
      </c>
      <c r="F45" s="44">
        <f t="shared" si="6"/>
        <v>6513012</v>
      </c>
      <c r="G45" s="44">
        <f t="shared" si="6"/>
        <v>460556497</v>
      </c>
      <c r="H45" s="44">
        <f t="shared" si="6"/>
        <v>24954411</v>
      </c>
      <c r="I45" s="44">
        <f t="shared" si="6"/>
        <v>0</v>
      </c>
      <c r="J45" s="44">
        <f t="shared" si="6"/>
        <v>485510908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485510908</v>
      </c>
      <c r="X45" s="44">
        <f t="shared" si="6"/>
        <v>1628256</v>
      </c>
      <c r="Y45" s="44">
        <f t="shared" si="6"/>
        <v>483882652</v>
      </c>
      <c r="Z45" s="45">
        <f>+IF(X45&lt;&gt;0,+(Y45/X45)*100,0)</f>
        <v>29717.848544700588</v>
      </c>
      <c r="AA45" s="46">
        <f>+AA26-AA44</f>
        <v>6513012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176658586</v>
      </c>
      <c r="D47" s="18"/>
      <c r="E47" s="19">
        <v>6513012</v>
      </c>
      <c r="F47" s="20">
        <v>6513012</v>
      </c>
      <c r="G47" s="20">
        <v>178036708</v>
      </c>
      <c r="H47" s="20">
        <v>27429919</v>
      </c>
      <c r="I47" s="20"/>
      <c r="J47" s="20">
        <v>205466627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205466627</v>
      </c>
      <c r="X47" s="20">
        <v>1628256</v>
      </c>
      <c r="Y47" s="20">
        <v>203838371</v>
      </c>
      <c r="Z47" s="47">
        <v>12518.815898728455</v>
      </c>
      <c r="AA47" s="22">
        <v>6513012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176658586</v>
      </c>
      <c r="D50" s="50">
        <f t="shared" ref="D50:Y50" si="7">SUM(D47:D49)</f>
        <v>0</v>
      </c>
      <c r="E50" s="51">
        <f t="shared" si="7"/>
        <v>6513012</v>
      </c>
      <c r="F50" s="52">
        <f t="shared" si="7"/>
        <v>6513012</v>
      </c>
      <c r="G50" s="52">
        <f t="shared" si="7"/>
        <v>178036708</v>
      </c>
      <c r="H50" s="52">
        <f t="shared" si="7"/>
        <v>27429919</v>
      </c>
      <c r="I50" s="52">
        <f t="shared" si="7"/>
        <v>0</v>
      </c>
      <c r="J50" s="52">
        <f t="shared" si="7"/>
        <v>205466627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205466627</v>
      </c>
      <c r="X50" s="52">
        <f t="shared" si="7"/>
        <v>1628256</v>
      </c>
      <c r="Y50" s="52">
        <f t="shared" si="7"/>
        <v>203838371</v>
      </c>
      <c r="Z50" s="53">
        <f>+IF(X50&lt;&gt;0,+(Y50/X50)*100,0)</f>
        <v>12518.815898728455</v>
      </c>
      <c r="AA50" s="54">
        <f>SUM(AA47:AA49)</f>
        <v>6513012</v>
      </c>
    </row>
    <row r="51" spans="1:27" ht="13.5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41995576</v>
      </c>
      <c r="F6" s="20">
        <v>41995576</v>
      </c>
      <c r="G6" s="20">
        <v>54049418</v>
      </c>
      <c r="H6" s="20">
        <v>674702</v>
      </c>
      <c r="I6" s="20">
        <v>2855307</v>
      </c>
      <c r="J6" s="20">
        <v>57579427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57579427</v>
      </c>
      <c r="X6" s="20">
        <v>10498887</v>
      </c>
      <c r="Y6" s="20">
        <v>47080540</v>
      </c>
      <c r="Z6" s="21">
        <v>448.43362920279077</v>
      </c>
      <c r="AA6" s="22">
        <v>41995576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68454961</v>
      </c>
      <c r="F7" s="20">
        <v>68454961</v>
      </c>
      <c r="G7" s="20">
        <v>421876605</v>
      </c>
      <c r="H7" s="20">
        <v>9410293</v>
      </c>
      <c r="I7" s="20">
        <v>12829867</v>
      </c>
      <c r="J7" s="20">
        <v>444116765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444116765</v>
      </c>
      <c r="X7" s="20">
        <v>17113740</v>
      </c>
      <c r="Y7" s="20">
        <v>427003025</v>
      </c>
      <c r="Z7" s="21">
        <v>2495.0888876423269</v>
      </c>
      <c r="AA7" s="22">
        <v>68454961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>
        <v>-25288279</v>
      </c>
      <c r="H10" s="20">
        <v>-657816</v>
      </c>
      <c r="I10" s="20">
        <v>-502760</v>
      </c>
      <c r="J10" s="20">
        <v>-26448855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-26448855</v>
      </c>
      <c r="X10" s="20"/>
      <c r="Y10" s="20">
        <v>-26448855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>
        <v>-171719</v>
      </c>
      <c r="H11" s="24">
        <v>141302</v>
      </c>
      <c r="I11" s="24">
        <v>-131805</v>
      </c>
      <c r="J11" s="20">
        <v>-162222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-162222</v>
      </c>
      <c r="X11" s="20"/>
      <c r="Y11" s="24">
        <v>-162222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>
        <v>-672447</v>
      </c>
      <c r="H12" s="20"/>
      <c r="I12" s="20"/>
      <c r="J12" s="20">
        <v>-672447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-672447</v>
      </c>
      <c r="X12" s="20"/>
      <c r="Y12" s="20">
        <v>-672447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110450537</v>
      </c>
      <c r="F13" s="31">
        <f t="shared" si="0"/>
        <v>110450537</v>
      </c>
      <c r="G13" s="31">
        <f t="shared" si="0"/>
        <v>449793578</v>
      </c>
      <c r="H13" s="31">
        <f t="shared" si="0"/>
        <v>9568481</v>
      </c>
      <c r="I13" s="31">
        <f t="shared" si="0"/>
        <v>15050609</v>
      </c>
      <c r="J13" s="31">
        <f t="shared" si="0"/>
        <v>474412668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474412668</v>
      </c>
      <c r="X13" s="31">
        <f t="shared" si="0"/>
        <v>27612627</v>
      </c>
      <c r="Y13" s="31">
        <f t="shared" si="0"/>
        <v>446800041</v>
      </c>
      <c r="Z13" s="32">
        <f>+IF(X13&lt;&gt;0,+(Y13/X13)*100,0)</f>
        <v>1618.1004473062269</v>
      </c>
      <c r="AA13" s="33">
        <f>SUM(AA6:AA12)</f>
        <v>110450537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-7988206</v>
      </c>
      <c r="F17" s="20">
        <v>-7988206</v>
      </c>
      <c r="G17" s="24">
        <v>309236</v>
      </c>
      <c r="H17" s="24">
        <v>-8334125</v>
      </c>
      <c r="I17" s="24"/>
      <c r="J17" s="20">
        <v>-8024889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-8024889</v>
      </c>
      <c r="X17" s="20">
        <v>-1997052</v>
      </c>
      <c r="Y17" s="24">
        <v>-6027837</v>
      </c>
      <c r="Z17" s="25">
        <v>301.83675738037869</v>
      </c>
      <c r="AA17" s="26">
        <v>-7988206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-7988206</v>
      </c>
      <c r="F25" s="36">
        <f t="shared" si="1"/>
        <v>-7988206</v>
      </c>
      <c r="G25" s="36">
        <f t="shared" si="1"/>
        <v>309236</v>
      </c>
      <c r="H25" s="36">
        <f t="shared" si="1"/>
        <v>-8334125</v>
      </c>
      <c r="I25" s="36">
        <f t="shared" si="1"/>
        <v>0</v>
      </c>
      <c r="J25" s="36">
        <f t="shared" si="1"/>
        <v>-8024889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-8024889</v>
      </c>
      <c r="X25" s="36">
        <f t="shared" si="1"/>
        <v>-1997052</v>
      </c>
      <c r="Y25" s="36">
        <f t="shared" si="1"/>
        <v>-6027837</v>
      </c>
      <c r="Z25" s="37">
        <f>+IF(X25&lt;&gt;0,+(Y25/X25)*100,0)</f>
        <v>301.83675738037869</v>
      </c>
      <c r="AA25" s="38">
        <f>SUM(AA15:AA24)</f>
        <v>-7988206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102462331</v>
      </c>
      <c r="F26" s="31">
        <f t="shared" si="2"/>
        <v>102462331</v>
      </c>
      <c r="G26" s="31">
        <f t="shared" si="2"/>
        <v>450102814</v>
      </c>
      <c r="H26" s="31">
        <f t="shared" si="2"/>
        <v>1234356</v>
      </c>
      <c r="I26" s="31">
        <f t="shared" si="2"/>
        <v>15050609</v>
      </c>
      <c r="J26" s="31">
        <f t="shared" si="2"/>
        <v>466387779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466387779</v>
      </c>
      <c r="X26" s="31">
        <f t="shared" si="2"/>
        <v>25615575</v>
      </c>
      <c r="Y26" s="31">
        <f t="shared" si="2"/>
        <v>440772204</v>
      </c>
      <c r="Z26" s="32">
        <f>+IF(X26&lt;&gt;0,+(Y26/X26)*100,0)</f>
        <v>1720.7195387962206</v>
      </c>
      <c r="AA26" s="33">
        <f>+AA13+AA25</f>
        <v>102462331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>
        <v>-100715</v>
      </c>
      <c r="H31" s="20">
        <v>-3241</v>
      </c>
      <c r="I31" s="20">
        <v>-4022</v>
      </c>
      <c r="J31" s="20">
        <v>-107978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-107978</v>
      </c>
      <c r="X31" s="20"/>
      <c r="Y31" s="20">
        <v>-107978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-2000000</v>
      </c>
      <c r="F32" s="20">
        <v>-2000000</v>
      </c>
      <c r="G32" s="20">
        <v>-77862373</v>
      </c>
      <c r="H32" s="20">
        <v>-4769325</v>
      </c>
      <c r="I32" s="20">
        <v>1818368</v>
      </c>
      <c r="J32" s="20">
        <v>-80813330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-80813330</v>
      </c>
      <c r="X32" s="20">
        <v>-499998</v>
      </c>
      <c r="Y32" s="20">
        <v>-80313332</v>
      </c>
      <c r="Z32" s="21">
        <v>16062.730650922604</v>
      </c>
      <c r="AA32" s="22">
        <v>-2000000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-15219429</v>
      </c>
      <c r="H33" s="20">
        <v>-4267709</v>
      </c>
      <c r="I33" s="20"/>
      <c r="J33" s="20">
        <v>-19487138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-19487138</v>
      </c>
      <c r="X33" s="20"/>
      <c r="Y33" s="20">
        <v>-19487138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32285446</v>
      </c>
      <c r="F35" s="20">
        <v>32285446</v>
      </c>
      <c r="G35" s="20">
        <v>37393679</v>
      </c>
      <c r="H35" s="20">
        <v>1027495</v>
      </c>
      <c r="I35" s="20">
        <v>1075514</v>
      </c>
      <c r="J35" s="20">
        <v>39496688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39496688</v>
      </c>
      <c r="X35" s="20">
        <v>8071359</v>
      </c>
      <c r="Y35" s="20">
        <v>31425329</v>
      </c>
      <c r="Z35" s="21">
        <v>389.3437152281295</v>
      </c>
      <c r="AA35" s="22">
        <v>32285446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30285446</v>
      </c>
      <c r="F37" s="31">
        <f t="shared" si="3"/>
        <v>30285446</v>
      </c>
      <c r="G37" s="31">
        <f t="shared" si="3"/>
        <v>-55788838</v>
      </c>
      <c r="H37" s="31">
        <f t="shared" si="3"/>
        <v>-8012780</v>
      </c>
      <c r="I37" s="31">
        <f t="shared" si="3"/>
        <v>2889860</v>
      </c>
      <c r="J37" s="31">
        <f t="shared" si="3"/>
        <v>-60911758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-60911758</v>
      </c>
      <c r="X37" s="31">
        <f t="shared" si="3"/>
        <v>7571361</v>
      </c>
      <c r="Y37" s="31">
        <f t="shared" si="3"/>
        <v>-68483119</v>
      </c>
      <c r="Z37" s="32">
        <f>+IF(X37&lt;&gt;0,+(Y37/X37)*100,0)</f>
        <v>-904.50209678286376</v>
      </c>
      <c r="AA37" s="33">
        <f>SUM(AA29:AA36)</f>
        <v>30285446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>
        <v>2230711</v>
      </c>
      <c r="F39" s="20">
        <v>2230711</v>
      </c>
      <c r="G39" s="20">
        <v>3630812</v>
      </c>
      <c r="H39" s="20"/>
      <c r="I39" s="20"/>
      <c r="J39" s="20">
        <v>3630812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3630812</v>
      </c>
      <c r="X39" s="20">
        <v>2230711</v>
      </c>
      <c r="Y39" s="20">
        <v>1400101</v>
      </c>
      <c r="Z39" s="21">
        <v>62.764786653224014</v>
      </c>
      <c r="AA39" s="22">
        <v>2230711</v>
      </c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2230711</v>
      </c>
      <c r="F43" s="36">
        <f t="shared" si="4"/>
        <v>2230711</v>
      </c>
      <c r="G43" s="36">
        <f t="shared" si="4"/>
        <v>3630812</v>
      </c>
      <c r="H43" s="36">
        <f t="shared" si="4"/>
        <v>0</v>
      </c>
      <c r="I43" s="36">
        <f t="shared" si="4"/>
        <v>0</v>
      </c>
      <c r="J43" s="36">
        <f t="shared" si="4"/>
        <v>3630812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3630812</v>
      </c>
      <c r="X43" s="36">
        <f t="shared" si="4"/>
        <v>2230711</v>
      </c>
      <c r="Y43" s="36">
        <f t="shared" si="4"/>
        <v>1400101</v>
      </c>
      <c r="Z43" s="37">
        <f>+IF(X43&lt;&gt;0,+(Y43/X43)*100,0)</f>
        <v>62.764786653224014</v>
      </c>
      <c r="AA43" s="38">
        <f>SUM(AA39:AA42)</f>
        <v>2230711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32516157</v>
      </c>
      <c r="F44" s="31">
        <f t="shared" si="5"/>
        <v>32516157</v>
      </c>
      <c r="G44" s="31">
        <f t="shared" si="5"/>
        <v>-52158026</v>
      </c>
      <c r="H44" s="31">
        <f t="shared" si="5"/>
        <v>-8012780</v>
      </c>
      <c r="I44" s="31">
        <f t="shared" si="5"/>
        <v>2889860</v>
      </c>
      <c r="J44" s="31">
        <f t="shared" si="5"/>
        <v>-57280946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-57280946</v>
      </c>
      <c r="X44" s="31">
        <f t="shared" si="5"/>
        <v>9802072</v>
      </c>
      <c r="Y44" s="31">
        <f t="shared" si="5"/>
        <v>-67083018</v>
      </c>
      <c r="Z44" s="32">
        <f>+IF(X44&lt;&gt;0,+(Y44/X44)*100,0)</f>
        <v>-684.37589521888845</v>
      </c>
      <c r="AA44" s="33">
        <f>+AA37+AA43</f>
        <v>32516157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69946174</v>
      </c>
      <c r="F45" s="44">
        <f t="shared" si="6"/>
        <v>69946174</v>
      </c>
      <c r="G45" s="44">
        <f t="shared" si="6"/>
        <v>502260840</v>
      </c>
      <c r="H45" s="44">
        <f t="shared" si="6"/>
        <v>9247136</v>
      </c>
      <c r="I45" s="44">
        <f t="shared" si="6"/>
        <v>12160749</v>
      </c>
      <c r="J45" s="44">
        <f t="shared" si="6"/>
        <v>523668725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523668725</v>
      </c>
      <c r="X45" s="44">
        <f t="shared" si="6"/>
        <v>15813503</v>
      </c>
      <c r="Y45" s="44">
        <f t="shared" si="6"/>
        <v>507855222</v>
      </c>
      <c r="Z45" s="45">
        <f>+IF(X45&lt;&gt;0,+(Y45/X45)*100,0)</f>
        <v>3211.5289193039644</v>
      </c>
      <c r="AA45" s="46">
        <f>+AA26-AA44</f>
        <v>69946174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72176886</v>
      </c>
      <c r="F47" s="20">
        <v>72176886</v>
      </c>
      <c r="G47" s="20">
        <v>-44007248</v>
      </c>
      <c r="H47" s="20">
        <v>11378625</v>
      </c>
      <c r="I47" s="20">
        <v>3503998</v>
      </c>
      <c r="J47" s="20">
        <v>-29124625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-29124625</v>
      </c>
      <c r="X47" s="20">
        <v>18044211</v>
      </c>
      <c r="Y47" s="20">
        <v>-47168836</v>
      </c>
      <c r="Z47" s="47">
        <v>-261.40702965621495</v>
      </c>
      <c r="AA47" s="22">
        <v>72176886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72176886</v>
      </c>
      <c r="F50" s="52">
        <f t="shared" si="7"/>
        <v>72176886</v>
      </c>
      <c r="G50" s="52">
        <f t="shared" si="7"/>
        <v>-44007248</v>
      </c>
      <c r="H50" s="52">
        <f t="shared" si="7"/>
        <v>11378625</v>
      </c>
      <c r="I50" s="52">
        <f t="shared" si="7"/>
        <v>3503998</v>
      </c>
      <c r="J50" s="52">
        <f t="shared" si="7"/>
        <v>-29124625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-29124625</v>
      </c>
      <c r="X50" s="52">
        <f t="shared" si="7"/>
        <v>18044211</v>
      </c>
      <c r="Y50" s="52">
        <f t="shared" si="7"/>
        <v>-47168836</v>
      </c>
      <c r="Z50" s="53">
        <f>+IF(X50&lt;&gt;0,+(Y50/X50)*100,0)</f>
        <v>-261.40702965621495</v>
      </c>
      <c r="AA50" s="54">
        <f>SUM(AA47:AA49)</f>
        <v>72176886</v>
      </c>
    </row>
    <row r="51" spans="1:27" ht="13.5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363005113</v>
      </c>
      <c r="D6" s="18"/>
      <c r="E6" s="19">
        <v>-26549723</v>
      </c>
      <c r="F6" s="20">
        <v>-26549723</v>
      </c>
      <c r="G6" s="20">
        <v>384530891</v>
      </c>
      <c r="H6" s="20">
        <v>1654819</v>
      </c>
      <c r="I6" s="20">
        <v>4666753</v>
      </c>
      <c r="J6" s="20">
        <v>390852463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390852463</v>
      </c>
      <c r="X6" s="20">
        <v>2148909</v>
      </c>
      <c r="Y6" s="20">
        <v>388703554</v>
      </c>
      <c r="Z6" s="21">
        <v>18088.413888163715</v>
      </c>
      <c r="AA6" s="22">
        <v>-26549723</v>
      </c>
    </row>
    <row r="7" spans="1:27" ht="13.5" x14ac:dyDescent="0.25">
      <c r="A7" s="23" t="s">
        <v>35</v>
      </c>
      <c r="B7" s="17" t="s">
        <v>32</v>
      </c>
      <c r="C7" s="18">
        <v>57580428</v>
      </c>
      <c r="D7" s="18"/>
      <c r="E7" s="19">
        <v>52048767</v>
      </c>
      <c r="F7" s="20">
        <v>52048767</v>
      </c>
      <c r="G7" s="20">
        <v>57867024</v>
      </c>
      <c r="H7" s="20">
        <v>1934144</v>
      </c>
      <c r="I7" s="20">
        <v>2284726</v>
      </c>
      <c r="J7" s="20">
        <v>62085894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62085894</v>
      </c>
      <c r="X7" s="20">
        <v>25067919</v>
      </c>
      <c r="Y7" s="20">
        <v>37017975</v>
      </c>
      <c r="Z7" s="21">
        <v>147.67071411073255</v>
      </c>
      <c r="AA7" s="22">
        <v>52048767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-60451885</v>
      </c>
      <c r="D10" s="18"/>
      <c r="E10" s="19">
        <v>18558393</v>
      </c>
      <c r="F10" s="20">
        <v>18558393</v>
      </c>
      <c r="G10" s="20">
        <v>-60693084</v>
      </c>
      <c r="H10" s="20">
        <v>-332183</v>
      </c>
      <c r="I10" s="20">
        <v>-1823808</v>
      </c>
      <c r="J10" s="20">
        <v>-62849075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-62849075</v>
      </c>
      <c r="X10" s="20">
        <v>4653290</v>
      </c>
      <c r="Y10" s="20">
        <v>-67502365</v>
      </c>
      <c r="Z10" s="21">
        <v>-1450.6373984858024</v>
      </c>
      <c r="AA10" s="22">
        <v>18558393</v>
      </c>
    </row>
    <row r="11" spans="1:27" ht="13.5" x14ac:dyDescent="0.25">
      <c r="A11" s="23" t="s">
        <v>39</v>
      </c>
      <c r="B11" s="17" t="s">
        <v>32</v>
      </c>
      <c r="C11" s="18">
        <v>-11971088</v>
      </c>
      <c r="D11" s="18"/>
      <c r="E11" s="19"/>
      <c r="F11" s="20"/>
      <c r="G11" s="24">
        <v>-11859728</v>
      </c>
      <c r="H11" s="24">
        <v>184027</v>
      </c>
      <c r="I11" s="24">
        <v>-339130</v>
      </c>
      <c r="J11" s="20">
        <v>-12014831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-12014831</v>
      </c>
      <c r="X11" s="20"/>
      <c r="Y11" s="24">
        <v>-12014831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-459544</v>
      </c>
      <c r="D12" s="18"/>
      <c r="E12" s="19"/>
      <c r="F12" s="20"/>
      <c r="G12" s="20">
        <v>-459544</v>
      </c>
      <c r="H12" s="20"/>
      <c r="I12" s="20"/>
      <c r="J12" s="20">
        <v>-459544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-459544</v>
      </c>
      <c r="X12" s="20"/>
      <c r="Y12" s="20">
        <v>-459544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347703024</v>
      </c>
      <c r="D13" s="29">
        <f>SUM(D6:D12)</f>
        <v>0</v>
      </c>
      <c r="E13" s="30">
        <f t="shared" si="0"/>
        <v>44057437</v>
      </c>
      <c r="F13" s="31">
        <f t="shared" si="0"/>
        <v>44057437</v>
      </c>
      <c r="G13" s="31">
        <f t="shared" si="0"/>
        <v>369385559</v>
      </c>
      <c r="H13" s="31">
        <f t="shared" si="0"/>
        <v>3440807</v>
      </c>
      <c r="I13" s="31">
        <f t="shared" si="0"/>
        <v>4788541</v>
      </c>
      <c r="J13" s="31">
        <f t="shared" si="0"/>
        <v>377614907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377614907</v>
      </c>
      <c r="X13" s="31">
        <f t="shared" si="0"/>
        <v>31870118</v>
      </c>
      <c r="Y13" s="31">
        <f t="shared" si="0"/>
        <v>345744789</v>
      </c>
      <c r="Z13" s="32">
        <f>+IF(X13&lt;&gt;0,+(Y13/X13)*100,0)</f>
        <v>1084.8556914662192</v>
      </c>
      <c r="AA13" s="33">
        <f>SUM(AA6:AA12)</f>
        <v>44057437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63201921</v>
      </c>
      <c r="D17" s="18"/>
      <c r="E17" s="19">
        <v>81759254</v>
      </c>
      <c r="F17" s="20">
        <v>81759254</v>
      </c>
      <c r="G17" s="24">
        <v>71378062</v>
      </c>
      <c r="H17" s="24">
        <v>-9499050</v>
      </c>
      <c r="I17" s="24">
        <v>-1266879</v>
      </c>
      <c r="J17" s="20">
        <v>60612133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60612133</v>
      </c>
      <c r="X17" s="20">
        <v>71452839</v>
      </c>
      <c r="Y17" s="24">
        <v>-10840706</v>
      </c>
      <c r="Z17" s="25">
        <v>-15.171833830143544</v>
      </c>
      <c r="AA17" s="26">
        <v>81759254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63201921</v>
      </c>
      <c r="D25" s="29">
        <f t="shared" ref="D25:Y25" si="1">SUM(D15:D24)</f>
        <v>0</v>
      </c>
      <c r="E25" s="35">
        <f t="shared" si="1"/>
        <v>81759254</v>
      </c>
      <c r="F25" s="36">
        <f t="shared" si="1"/>
        <v>81759254</v>
      </c>
      <c r="G25" s="36">
        <f t="shared" si="1"/>
        <v>71378062</v>
      </c>
      <c r="H25" s="36">
        <f t="shared" si="1"/>
        <v>-9499050</v>
      </c>
      <c r="I25" s="36">
        <f t="shared" si="1"/>
        <v>-1266879</v>
      </c>
      <c r="J25" s="36">
        <f t="shared" si="1"/>
        <v>60612133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60612133</v>
      </c>
      <c r="X25" s="36">
        <f t="shared" si="1"/>
        <v>71452839</v>
      </c>
      <c r="Y25" s="36">
        <f t="shared" si="1"/>
        <v>-10840706</v>
      </c>
      <c r="Z25" s="37">
        <f>+IF(X25&lt;&gt;0,+(Y25/X25)*100,0)</f>
        <v>-15.171833830143544</v>
      </c>
      <c r="AA25" s="38">
        <f>SUM(AA15:AA24)</f>
        <v>81759254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410904945</v>
      </c>
      <c r="D26" s="29">
        <f>+D13+D25</f>
        <v>0</v>
      </c>
      <c r="E26" s="30">
        <f t="shared" si="2"/>
        <v>125816691</v>
      </c>
      <c r="F26" s="31">
        <f t="shared" si="2"/>
        <v>125816691</v>
      </c>
      <c r="G26" s="31">
        <f t="shared" si="2"/>
        <v>440763621</v>
      </c>
      <c r="H26" s="31">
        <f t="shared" si="2"/>
        <v>-6058243</v>
      </c>
      <c r="I26" s="31">
        <f t="shared" si="2"/>
        <v>3521662</v>
      </c>
      <c r="J26" s="31">
        <f t="shared" si="2"/>
        <v>438227040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438227040</v>
      </c>
      <c r="X26" s="31">
        <f t="shared" si="2"/>
        <v>103322957</v>
      </c>
      <c r="Y26" s="31">
        <f t="shared" si="2"/>
        <v>334904083</v>
      </c>
      <c r="Z26" s="32">
        <f>+IF(X26&lt;&gt;0,+(Y26/X26)*100,0)</f>
        <v>324.13327369250572</v>
      </c>
      <c r="AA26" s="33">
        <f>+AA13+AA25</f>
        <v>125816691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>
        <v>-79772</v>
      </c>
      <c r="D30" s="18"/>
      <c r="E30" s="19"/>
      <c r="F30" s="20"/>
      <c r="G30" s="20">
        <v>-75492</v>
      </c>
      <c r="H30" s="20"/>
      <c r="I30" s="20"/>
      <c r="J30" s="20">
        <v>-75492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-75492</v>
      </c>
      <c r="X30" s="20"/>
      <c r="Y30" s="20">
        <v>-75492</v>
      </c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-1182478</v>
      </c>
      <c r="D31" s="18"/>
      <c r="E31" s="19"/>
      <c r="F31" s="20"/>
      <c r="G31" s="20">
        <v>-1212675</v>
      </c>
      <c r="H31" s="20">
        <v>-8254</v>
      </c>
      <c r="I31" s="20">
        <v>-4468</v>
      </c>
      <c r="J31" s="20">
        <v>-1225397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-1225397</v>
      </c>
      <c r="X31" s="20"/>
      <c r="Y31" s="20">
        <v>-1225397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-209479506</v>
      </c>
      <c r="D32" s="18"/>
      <c r="E32" s="19"/>
      <c r="F32" s="20"/>
      <c r="G32" s="20">
        <v>-218886846</v>
      </c>
      <c r="H32" s="20">
        <v>-1900474</v>
      </c>
      <c r="I32" s="20">
        <v>-3045176</v>
      </c>
      <c r="J32" s="20">
        <v>-223832496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-223832496</v>
      </c>
      <c r="X32" s="20"/>
      <c r="Y32" s="20">
        <v>-223832496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-226447</v>
      </c>
      <c r="D33" s="18"/>
      <c r="E33" s="19"/>
      <c r="F33" s="20"/>
      <c r="G33" s="20">
        <v>-418436</v>
      </c>
      <c r="H33" s="20">
        <v>-42243</v>
      </c>
      <c r="I33" s="20">
        <v>-167042</v>
      </c>
      <c r="J33" s="20">
        <v>-627721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-627721</v>
      </c>
      <c r="X33" s="20"/>
      <c r="Y33" s="20">
        <v>-627721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11148309</v>
      </c>
      <c r="D35" s="18"/>
      <c r="E35" s="19">
        <v>1258492</v>
      </c>
      <c r="F35" s="20">
        <v>1258492</v>
      </c>
      <c r="G35" s="20">
        <v>12605443</v>
      </c>
      <c r="H35" s="20">
        <v>199221</v>
      </c>
      <c r="I35" s="20">
        <v>188100</v>
      </c>
      <c r="J35" s="20">
        <v>12992764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12992764</v>
      </c>
      <c r="X35" s="20">
        <v>314625</v>
      </c>
      <c r="Y35" s="20">
        <v>12678139</v>
      </c>
      <c r="Z35" s="21">
        <v>4029.6031783869685</v>
      </c>
      <c r="AA35" s="22">
        <v>1258492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-199819894</v>
      </c>
      <c r="D37" s="29">
        <f t="shared" ref="D37:Y37" si="3">SUM(D29:D36)</f>
        <v>0</v>
      </c>
      <c r="E37" s="30">
        <f t="shared" si="3"/>
        <v>1258492</v>
      </c>
      <c r="F37" s="31">
        <f t="shared" si="3"/>
        <v>1258492</v>
      </c>
      <c r="G37" s="31">
        <f t="shared" si="3"/>
        <v>-207988006</v>
      </c>
      <c r="H37" s="31">
        <f t="shared" si="3"/>
        <v>-1751750</v>
      </c>
      <c r="I37" s="31">
        <f t="shared" si="3"/>
        <v>-3028586</v>
      </c>
      <c r="J37" s="31">
        <f t="shared" si="3"/>
        <v>-212768342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-212768342</v>
      </c>
      <c r="X37" s="31">
        <f t="shared" si="3"/>
        <v>314625</v>
      </c>
      <c r="Y37" s="31">
        <f t="shared" si="3"/>
        <v>-213082967</v>
      </c>
      <c r="Z37" s="32">
        <f>+IF(X37&lt;&gt;0,+(Y37/X37)*100,0)</f>
        <v>-67726.012554628527</v>
      </c>
      <c r="AA37" s="33">
        <f>SUM(AA29:AA36)</f>
        <v>1258492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-199819894</v>
      </c>
      <c r="D44" s="29">
        <f>+D37+D43</f>
        <v>0</v>
      </c>
      <c r="E44" s="30">
        <f t="shared" si="5"/>
        <v>1258492</v>
      </c>
      <c r="F44" s="31">
        <f t="shared" si="5"/>
        <v>1258492</v>
      </c>
      <c r="G44" s="31">
        <f t="shared" si="5"/>
        <v>-207988006</v>
      </c>
      <c r="H44" s="31">
        <f t="shared" si="5"/>
        <v>-1751750</v>
      </c>
      <c r="I44" s="31">
        <f t="shared" si="5"/>
        <v>-3028586</v>
      </c>
      <c r="J44" s="31">
        <f t="shared" si="5"/>
        <v>-212768342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-212768342</v>
      </c>
      <c r="X44" s="31">
        <f t="shared" si="5"/>
        <v>314625</v>
      </c>
      <c r="Y44" s="31">
        <f t="shared" si="5"/>
        <v>-213082967</v>
      </c>
      <c r="Z44" s="32">
        <f>+IF(X44&lt;&gt;0,+(Y44/X44)*100,0)</f>
        <v>-67726.012554628527</v>
      </c>
      <c r="AA44" s="33">
        <f>+AA37+AA43</f>
        <v>1258492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610724839</v>
      </c>
      <c r="D45" s="42">
        <f t="shared" si="6"/>
        <v>0</v>
      </c>
      <c r="E45" s="43">
        <f t="shared" si="6"/>
        <v>124558199</v>
      </c>
      <c r="F45" s="44">
        <f t="shared" si="6"/>
        <v>124558199</v>
      </c>
      <c r="G45" s="44">
        <f t="shared" si="6"/>
        <v>648751627</v>
      </c>
      <c r="H45" s="44">
        <f t="shared" si="6"/>
        <v>-4306493</v>
      </c>
      <c r="I45" s="44">
        <f t="shared" si="6"/>
        <v>6550248</v>
      </c>
      <c r="J45" s="44">
        <f t="shared" si="6"/>
        <v>650995382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650995382</v>
      </c>
      <c r="X45" s="44">
        <f t="shared" si="6"/>
        <v>103008332</v>
      </c>
      <c r="Y45" s="44">
        <f t="shared" si="6"/>
        <v>547987050</v>
      </c>
      <c r="Z45" s="45">
        <f>+IF(X45&lt;&gt;0,+(Y45/X45)*100,0)</f>
        <v>531.98322830817222</v>
      </c>
      <c r="AA45" s="46">
        <f>+AA26-AA44</f>
        <v>124558199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47538819</v>
      </c>
      <c r="D47" s="18"/>
      <c r="E47" s="19">
        <v>27336398</v>
      </c>
      <c r="F47" s="20">
        <v>27336398</v>
      </c>
      <c r="G47" s="20">
        <v>65555237</v>
      </c>
      <c r="H47" s="20">
        <v>380673</v>
      </c>
      <c r="I47" s="20">
        <v>-6280542</v>
      </c>
      <c r="J47" s="20">
        <v>59655368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59655368</v>
      </c>
      <c r="X47" s="20">
        <v>5786531</v>
      </c>
      <c r="Y47" s="20">
        <v>53868837</v>
      </c>
      <c r="Z47" s="47">
        <v>930.93490728728489</v>
      </c>
      <c r="AA47" s="22">
        <v>27336398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47538819</v>
      </c>
      <c r="D50" s="50">
        <f t="shared" ref="D50:Y50" si="7">SUM(D47:D49)</f>
        <v>0</v>
      </c>
      <c r="E50" s="51">
        <f t="shared" si="7"/>
        <v>27336398</v>
      </c>
      <c r="F50" s="52">
        <f t="shared" si="7"/>
        <v>27336398</v>
      </c>
      <c r="G50" s="52">
        <f t="shared" si="7"/>
        <v>65555237</v>
      </c>
      <c r="H50" s="52">
        <f t="shared" si="7"/>
        <v>380673</v>
      </c>
      <c r="I50" s="52">
        <f t="shared" si="7"/>
        <v>-6280542</v>
      </c>
      <c r="J50" s="52">
        <f t="shared" si="7"/>
        <v>59655368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59655368</v>
      </c>
      <c r="X50" s="52">
        <f t="shared" si="7"/>
        <v>5786531</v>
      </c>
      <c r="Y50" s="52">
        <f t="shared" si="7"/>
        <v>53868837</v>
      </c>
      <c r="Z50" s="53">
        <f>+IF(X50&lt;&gt;0,+(Y50/X50)*100,0)</f>
        <v>930.93490728728489</v>
      </c>
      <c r="AA50" s="54">
        <f>SUM(AA47:AA49)</f>
        <v>27336398</v>
      </c>
    </row>
    <row r="51" spans="1:27" ht="13.5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-28867842</v>
      </c>
      <c r="D6" s="18"/>
      <c r="E6" s="19">
        <v>-4707715</v>
      </c>
      <c r="F6" s="20">
        <v>-4707715</v>
      </c>
      <c r="G6" s="20">
        <v>-29021334</v>
      </c>
      <c r="H6" s="20">
        <v>-376939</v>
      </c>
      <c r="I6" s="20">
        <v>-63883</v>
      </c>
      <c r="J6" s="20">
        <v>-29462156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-29462156</v>
      </c>
      <c r="X6" s="20">
        <v>-1176930</v>
      </c>
      <c r="Y6" s="20">
        <v>-28285226</v>
      </c>
      <c r="Z6" s="21">
        <v>2403.3057191166849</v>
      </c>
      <c r="AA6" s="22">
        <v>-4707715</v>
      </c>
    </row>
    <row r="7" spans="1:27" ht="13.5" x14ac:dyDescent="0.25">
      <c r="A7" s="23" t="s">
        <v>35</v>
      </c>
      <c r="B7" s="17" t="s">
        <v>32</v>
      </c>
      <c r="C7" s="18">
        <v>-19036290</v>
      </c>
      <c r="D7" s="18"/>
      <c r="E7" s="19">
        <v>980203</v>
      </c>
      <c r="F7" s="20">
        <v>980203</v>
      </c>
      <c r="G7" s="20">
        <v>-16481720</v>
      </c>
      <c r="H7" s="20">
        <v>-1619883</v>
      </c>
      <c r="I7" s="20">
        <v>1370534</v>
      </c>
      <c r="J7" s="20">
        <v>-16731069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-16731069</v>
      </c>
      <c r="X7" s="20">
        <v>245052</v>
      </c>
      <c r="Y7" s="20">
        <v>-16976121</v>
      </c>
      <c r="Z7" s="21">
        <v>-6927.5586406150542</v>
      </c>
      <c r="AA7" s="22">
        <v>980203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-3652</v>
      </c>
      <c r="D10" s="18"/>
      <c r="E10" s="19">
        <v>1285608</v>
      </c>
      <c r="F10" s="20">
        <v>1285608</v>
      </c>
      <c r="G10" s="20">
        <v>-3652</v>
      </c>
      <c r="H10" s="20"/>
      <c r="I10" s="20"/>
      <c r="J10" s="20">
        <v>-3652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-3652</v>
      </c>
      <c r="X10" s="20">
        <v>321402</v>
      </c>
      <c r="Y10" s="20">
        <v>-325054</v>
      </c>
      <c r="Z10" s="21">
        <v>-101.13627170957244</v>
      </c>
      <c r="AA10" s="22">
        <v>1285608</v>
      </c>
    </row>
    <row r="11" spans="1:27" ht="13.5" x14ac:dyDescent="0.25">
      <c r="A11" s="23" t="s">
        <v>39</v>
      </c>
      <c r="B11" s="17" t="s">
        <v>32</v>
      </c>
      <c r="C11" s="18">
        <v>15871857</v>
      </c>
      <c r="D11" s="18"/>
      <c r="E11" s="19"/>
      <c r="F11" s="20"/>
      <c r="G11" s="24">
        <v>15871856</v>
      </c>
      <c r="H11" s="24">
        <v>15840</v>
      </c>
      <c r="I11" s="24"/>
      <c r="J11" s="20">
        <v>15887696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15887696</v>
      </c>
      <c r="X11" s="20"/>
      <c r="Y11" s="24">
        <v>15887696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-38616</v>
      </c>
      <c r="D12" s="18"/>
      <c r="E12" s="19"/>
      <c r="F12" s="20"/>
      <c r="G12" s="20">
        <v>-38616</v>
      </c>
      <c r="H12" s="20"/>
      <c r="I12" s="20"/>
      <c r="J12" s="20">
        <v>-38616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-38616</v>
      </c>
      <c r="X12" s="20"/>
      <c r="Y12" s="20">
        <v>-38616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-32074543</v>
      </c>
      <c r="D13" s="29">
        <f>SUM(D6:D12)</f>
        <v>0</v>
      </c>
      <c r="E13" s="30">
        <f t="shared" si="0"/>
        <v>-2441904</v>
      </c>
      <c r="F13" s="31">
        <f t="shared" si="0"/>
        <v>-2441904</v>
      </c>
      <c r="G13" s="31">
        <f t="shared" si="0"/>
        <v>-29673466</v>
      </c>
      <c r="H13" s="31">
        <f t="shared" si="0"/>
        <v>-1980982</v>
      </c>
      <c r="I13" s="31">
        <f t="shared" si="0"/>
        <v>1306651</v>
      </c>
      <c r="J13" s="31">
        <f t="shared" si="0"/>
        <v>-30347797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-30347797</v>
      </c>
      <c r="X13" s="31">
        <f t="shared" si="0"/>
        <v>-610476</v>
      </c>
      <c r="Y13" s="31">
        <f t="shared" si="0"/>
        <v>-29737321</v>
      </c>
      <c r="Z13" s="32">
        <f>+IF(X13&lt;&gt;0,+(Y13/X13)*100,0)</f>
        <v>4871.1695463867545</v>
      </c>
      <c r="AA13" s="33">
        <f>SUM(AA6:AA12)</f>
        <v>-2441904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13784310</v>
      </c>
      <c r="D17" s="18"/>
      <c r="E17" s="19">
        <v>-6399996</v>
      </c>
      <c r="F17" s="20">
        <v>-6399996</v>
      </c>
      <c r="G17" s="24">
        <v>30480765</v>
      </c>
      <c r="H17" s="24"/>
      <c r="I17" s="24">
        <v>-1539512</v>
      </c>
      <c r="J17" s="20">
        <v>28941253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28941253</v>
      </c>
      <c r="X17" s="20">
        <v>-1599999</v>
      </c>
      <c r="Y17" s="24">
        <v>30541252</v>
      </c>
      <c r="Z17" s="25">
        <v>-1908.8294430184017</v>
      </c>
      <c r="AA17" s="26">
        <v>-6399996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13784310</v>
      </c>
      <c r="D25" s="29">
        <f t="shared" ref="D25:Y25" si="1">SUM(D15:D24)</f>
        <v>0</v>
      </c>
      <c r="E25" s="35">
        <f t="shared" si="1"/>
        <v>-6399996</v>
      </c>
      <c r="F25" s="36">
        <f t="shared" si="1"/>
        <v>-6399996</v>
      </c>
      <c r="G25" s="36">
        <f t="shared" si="1"/>
        <v>30480765</v>
      </c>
      <c r="H25" s="36">
        <f t="shared" si="1"/>
        <v>0</v>
      </c>
      <c r="I25" s="36">
        <f t="shared" si="1"/>
        <v>-1539512</v>
      </c>
      <c r="J25" s="36">
        <f t="shared" si="1"/>
        <v>28941253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28941253</v>
      </c>
      <c r="X25" s="36">
        <f t="shared" si="1"/>
        <v>-1599999</v>
      </c>
      <c r="Y25" s="36">
        <f t="shared" si="1"/>
        <v>30541252</v>
      </c>
      <c r="Z25" s="37">
        <f>+IF(X25&lt;&gt;0,+(Y25/X25)*100,0)</f>
        <v>-1908.8294430184017</v>
      </c>
      <c r="AA25" s="38">
        <f>SUM(AA15:AA24)</f>
        <v>-6399996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-18290233</v>
      </c>
      <c r="D26" s="29">
        <f>+D13+D25</f>
        <v>0</v>
      </c>
      <c r="E26" s="30">
        <f t="shared" si="2"/>
        <v>-8841900</v>
      </c>
      <c r="F26" s="31">
        <f t="shared" si="2"/>
        <v>-8841900</v>
      </c>
      <c r="G26" s="31">
        <f t="shared" si="2"/>
        <v>807299</v>
      </c>
      <c r="H26" s="31">
        <f t="shared" si="2"/>
        <v>-1980982</v>
      </c>
      <c r="I26" s="31">
        <f t="shared" si="2"/>
        <v>-232861</v>
      </c>
      <c r="J26" s="31">
        <f t="shared" si="2"/>
        <v>-1406544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-1406544</v>
      </c>
      <c r="X26" s="31">
        <f t="shared" si="2"/>
        <v>-2210475</v>
      </c>
      <c r="Y26" s="31">
        <f t="shared" si="2"/>
        <v>803931</v>
      </c>
      <c r="Z26" s="32">
        <f>+IF(X26&lt;&gt;0,+(Y26/X26)*100,0)</f>
        <v>-36.369151426729552</v>
      </c>
      <c r="AA26" s="33">
        <f>+AA13+AA25</f>
        <v>-8841900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14335</v>
      </c>
      <c r="D31" s="18"/>
      <c r="E31" s="19"/>
      <c r="F31" s="20"/>
      <c r="G31" s="20">
        <v>14335</v>
      </c>
      <c r="H31" s="20"/>
      <c r="I31" s="20"/>
      <c r="J31" s="20">
        <v>14335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14335</v>
      </c>
      <c r="X31" s="20"/>
      <c r="Y31" s="20">
        <v>14335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-15056212</v>
      </c>
      <c r="D32" s="18"/>
      <c r="E32" s="19"/>
      <c r="F32" s="20"/>
      <c r="G32" s="20">
        <v>-14761803</v>
      </c>
      <c r="H32" s="20">
        <v>-286810</v>
      </c>
      <c r="I32" s="20">
        <v>2894033</v>
      </c>
      <c r="J32" s="20">
        <v>-12154580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-12154580</v>
      </c>
      <c r="X32" s="20"/>
      <c r="Y32" s="20">
        <v>-12154580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>
        <v>3040639</v>
      </c>
      <c r="D34" s="18"/>
      <c r="E34" s="19"/>
      <c r="F34" s="20"/>
      <c r="G34" s="20">
        <v>3040639</v>
      </c>
      <c r="H34" s="20"/>
      <c r="I34" s="20"/>
      <c r="J34" s="20">
        <v>3040639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3040639</v>
      </c>
      <c r="X34" s="20"/>
      <c r="Y34" s="20">
        <v>3040639</v>
      </c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9451547</v>
      </c>
      <c r="D35" s="18"/>
      <c r="E35" s="19"/>
      <c r="F35" s="20"/>
      <c r="G35" s="20">
        <v>9451547</v>
      </c>
      <c r="H35" s="20">
        <v>152658</v>
      </c>
      <c r="I35" s="20">
        <v>143820</v>
      </c>
      <c r="J35" s="20">
        <v>9748025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9748025</v>
      </c>
      <c r="X35" s="20"/>
      <c r="Y35" s="20">
        <v>9748025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-2549691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-2255282</v>
      </c>
      <c r="H37" s="31">
        <f t="shared" si="3"/>
        <v>-134152</v>
      </c>
      <c r="I37" s="31">
        <f t="shared" si="3"/>
        <v>3037853</v>
      </c>
      <c r="J37" s="31">
        <f t="shared" si="3"/>
        <v>648419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648419</v>
      </c>
      <c r="X37" s="31">
        <f t="shared" si="3"/>
        <v>0</v>
      </c>
      <c r="Y37" s="31">
        <f t="shared" si="3"/>
        <v>648419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80124215</v>
      </c>
      <c r="D40" s="18"/>
      <c r="E40" s="19"/>
      <c r="F40" s="20"/>
      <c r="G40" s="20">
        <v>80124215</v>
      </c>
      <c r="H40" s="20"/>
      <c r="I40" s="20"/>
      <c r="J40" s="20">
        <v>80124215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80124215</v>
      </c>
      <c r="X40" s="20"/>
      <c r="Y40" s="20">
        <v>80124215</v>
      </c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80124215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80124215</v>
      </c>
      <c r="H43" s="36">
        <f t="shared" si="4"/>
        <v>0</v>
      </c>
      <c r="I43" s="36">
        <f t="shared" si="4"/>
        <v>0</v>
      </c>
      <c r="J43" s="36">
        <f t="shared" si="4"/>
        <v>80124215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80124215</v>
      </c>
      <c r="X43" s="36">
        <f t="shared" si="4"/>
        <v>0</v>
      </c>
      <c r="Y43" s="36">
        <f t="shared" si="4"/>
        <v>80124215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77574524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77868933</v>
      </c>
      <c r="H44" s="31">
        <f t="shared" si="5"/>
        <v>-134152</v>
      </c>
      <c r="I44" s="31">
        <f t="shared" si="5"/>
        <v>3037853</v>
      </c>
      <c r="J44" s="31">
        <f t="shared" si="5"/>
        <v>80772634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80772634</v>
      </c>
      <c r="X44" s="31">
        <f t="shared" si="5"/>
        <v>0</v>
      </c>
      <c r="Y44" s="31">
        <f t="shared" si="5"/>
        <v>80772634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-95864757</v>
      </c>
      <c r="D45" s="42">
        <f t="shared" si="6"/>
        <v>0</v>
      </c>
      <c r="E45" s="43">
        <f t="shared" si="6"/>
        <v>-8841900</v>
      </c>
      <c r="F45" s="44">
        <f t="shared" si="6"/>
        <v>-8841900</v>
      </c>
      <c r="G45" s="44">
        <f t="shared" si="6"/>
        <v>-77061634</v>
      </c>
      <c r="H45" s="44">
        <f t="shared" si="6"/>
        <v>-1846830</v>
      </c>
      <c r="I45" s="44">
        <f t="shared" si="6"/>
        <v>-3270714</v>
      </c>
      <c r="J45" s="44">
        <f t="shared" si="6"/>
        <v>-82179178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-82179178</v>
      </c>
      <c r="X45" s="44">
        <f t="shared" si="6"/>
        <v>-2210475</v>
      </c>
      <c r="Y45" s="44">
        <f t="shared" si="6"/>
        <v>-79968703</v>
      </c>
      <c r="Z45" s="45">
        <f>+IF(X45&lt;&gt;0,+(Y45/X45)*100,0)</f>
        <v>3617.7157850688204</v>
      </c>
      <c r="AA45" s="46">
        <f>+AA26-AA44</f>
        <v>-8841900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-102357872</v>
      </c>
      <c r="D47" s="18"/>
      <c r="E47" s="19">
        <v>-8841900</v>
      </c>
      <c r="F47" s="20">
        <v>-8841900</v>
      </c>
      <c r="G47" s="20">
        <v>-102357872</v>
      </c>
      <c r="H47" s="20">
        <v>372042</v>
      </c>
      <c r="I47" s="20">
        <v>-18855271</v>
      </c>
      <c r="J47" s="20">
        <v>-120841101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-120841101</v>
      </c>
      <c r="X47" s="20">
        <v>-2210475</v>
      </c>
      <c r="Y47" s="20">
        <v>-118630626</v>
      </c>
      <c r="Z47" s="47">
        <v>5366.7481423675908</v>
      </c>
      <c r="AA47" s="22">
        <v>-8841900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-102357872</v>
      </c>
      <c r="D50" s="50">
        <f t="shared" ref="D50:Y50" si="7">SUM(D47:D49)</f>
        <v>0</v>
      </c>
      <c r="E50" s="51">
        <f t="shared" si="7"/>
        <v>-8841900</v>
      </c>
      <c r="F50" s="52">
        <f t="shared" si="7"/>
        <v>-8841900</v>
      </c>
      <c r="G50" s="52">
        <f t="shared" si="7"/>
        <v>-102357872</v>
      </c>
      <c r="H50" s="52">
        <f t="shared" si="7"/>
        <v>372042</v>
      </c>
      <c r="I50" s="52">
        <f t="shared" si="7"/>
        <v>-18855271</v>
      </c>
      <c r="J50" s="52">
        <f t="shared" si="7"/>
        <v>-120841101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-120841101</v>
      </c>
      <c r="X50" s="52">
        <f t="shared" si="7"/>
        <v>-2210475</v>
      </c>
      <c r="Y50" s="52">
        <f t="shared" si="7"/>
        <v>-118630626</v>
      </c>
      <c r="Z50" s="53">
        <f>+IF(X50&lt;&gt;0,+(Y50/X50)*100,0)</f>
        <v>5366.7481423675908</v>
      </c>
      <c r="AA50" s="54">
        <f>SUM(AA47:AA49)</f>
        <v>-8841900</v>
      </c>
    </row>
    <row r="51" spans="1:27" ht="13.5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-116925870</v>
      </c>
      <c r="D6" s="18"/>
      <c r="E6" s="19">
        <v>-49952965</v>
      </c>
      <c r="F6" s="20">
        <v>-49952965</v>
      </c>
      <c r="G6" s="20">
        <v>-117325536</v>
      </c>
      <c r="H6" s="20">
        <v>158458</v>
      </c>
      <c r="I6" s="20">
        <v>67238</v>
      </c>
      <c r="J6" s="20">
        <v>-117099840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-117099840</v>
      </c>
      <c r="X6" s="20">
        <v>-12488238</v>
      </c>
      <c r="Y6" s="20">
        <v>-104611602</v>
      </c>
      <c r="Z6" s="21">
        <v>837.68104035172928</v>
      </c>
      <c r="AA6" s="22">
        <v>-49952965</v>
      </c>
    </row>
    <row r="7" spans="1:27" ht="13.5" x14ac:dyDescent="0.25">
      <c r="A7" s="23" t="s">
        <v>35</v>
      </c>
      <c r="B7" s="17" t="s">
        <v>32</v>
      </c>
      <c r="C7" s="18">
        <v>424370414</v>
      </c>
      <c r="D7" s="18"/>
      <c r="E7" s="19">
        <v>83976059</v>
      </c>
      <c r="F7" s="20">
        <v>83976059</v>
      </c>
      <c r="G7" s="20">
        <v>431458768</v>
      </c>
      <c r="H7" s="20">
        <v>7192059</v>
      </c>
      <c r="I7" s="20">
        <v>7286514</v>
      </c>
      <c r="J7" s="20">
        <v>445937341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445937341</v>
      </c>
      <c r="X7" s="20">
        <v>20994012</v>
      </c>
      <c r="Y7" s="20">
        <v>424943329</v>
      </c>
      <c r="Z7" s="21">
        <v>2024.1168243592508</v>
      </c>
      <c r="AA7" s="22">
        <v>83976059</v>
      </c>
    </row>
    <row r="8" spans="1:27" ht="13.5" x14ac:dyDescent="0.25">
      <c r="A8" s="23" t="s">
        <v>36</v>
      </c>
      <c r="B8" s="17" t="s">
        <v>32</v>
      </c>
      <c r="C8" s="18">
        <v>33635759</v>
      </c>
      <c r="D8" s="18"/>
      <c r="E8" s="19"/>
      <c r="F8" s="20"/>
      <c r="G8" s="20">
        <v>33612893</v>
      </c>
      <c r="H8" s="20">
        <v>-44231</v>
      </c>
      <c r="I8" s="20">
        <v>-25466</v>
      </c>
      <c r="J8" s="20">
        <v>33543196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33543196</v>
      </c>
      <c r="X8" s="20"/>
      <c r="Y8" s="20">
        <v>33543196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11905149</v>
      </c>
      <c r="D11" s="18"/>
      <c r="E11" s="19"/>
      <c r="F11" s="20"/>
      <c r="G11" s="24">
        <v>11905149</v>
      </c>
      <c r="H11" s="24"/>
      <c r="I11" s="24">
        <v>3726</v>
      </c>
      <c r="J11" s="20">
        <v>11908875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11908875</v>
      </c>
      <c r="X11" s="20"/>
      <c r="Y11" s="24">
        <v>11908875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-9351</v>
      </c>
      <c r="D12" s="18"/>
      <c r="E12" s="19"/>
      <c r="F12" s="20"/>
      <c r="G12" s="20">
        <v>-9351</v>
      </c>
      <c r="H12" s="20"/>
      <c r="I12" s="20"/>
      <c r="J12" s="20">
        <v>-9351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-9351</v>
      </c>
      <c r="X12" s="20"/>
      <c r="Y12" s="20">
        <v>-9351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352976101</v>
      </c>
      <c r="D13" s="29">
        <f>SUM(D6:D12)</f>
        <v>0</v>
      </c>
      <c r="E13" s="30">
        <f t="shared" si="0"/>
        <v>34023094</v>
      </c>
      <c r="F13" s="31">
        <f t="shared" si="0"/>
        <v>34023094</v>
      </c>
      <c r="G13" s="31">
        <f t="shared" si="0"/>
        <v>359641923</v>
      </c>
      <c r="H13" s="31">
        <f t="shared" si="0"/>
        <v>7306286</v>
      </c>
      <c r="I13" s="31">
        <f t="shared" si="0"/>
        <v>7332012</v>
      </c>
      <c r="J13" s="31">
        <f t="shared" si="0"/>
        <v>374280221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374280221</v>
      </c>
      <c r="X13" s="31">
        <f t="shared" si="0"/>
        <v>8505774</v>
      </c>
      <c r="Y13" s="31">
        <f t="shared" si="0"/>
        <v>365774447</v>
      </c>
      <c r="Z13" s="32">
        <f>+IF(X13&lt;&gt;0,+(Y13/X13)*100,0)</f>
        <v>4300.3076145686446</v>
      </c>
      <c r="AA13" s="33">
        <f>SUM(AA6:AA12)</f>
        <v>34023094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88708412</v>
      </c>
      <c r="D17" s="18"/>
      <c r="E17" s="19">
        <v>8481000</v>
      </c>
      <c r="F17" s="20">
        <v>8481000</v>
      </c>
      <c r="G17" s="24">
        <v>88708412</v>
      </c>
      <c r="H17" s="24"/>
      <c r="I17" s="24"/>
      <c r="J17" s="20">
        <v>88708412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88708412</v>
      </c>
      <c r="X17" s="20">
        <v>2120250</v>
      </c>
      <c r="Y17" s="24">
        <v>86588162</v>
      </c>
      <c r="Z17" s="25">
        <v>4083.8656762174273</v>
      </c>
      <c r="AA17" s="26">
        <v>8481000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88708412</v>
      </c>
      <c r="D25" s="29">
        <f t="shared" ref="D25:Y25" si="1">SUM(D15:D24)</f>
        <v>0</v>
      </c>
      <c r="E25" s="35">
        <f t="shared" si="1"/>
        <v>8481000</v>
      </c>
      <c r="F25" s="36">
        <f t="shared" si="1"/>
        <v>8481000</v>
      </c>
      <c r="G25" s="36">
        <f t="shared" si="1"/>
        <v>88708412</v>
      </c>
      <c r="H25" s="36">
        <f t="shared" si="1"/>
        <v>0</v>
      </c>
      <c r="I25" s="36">
        <f t="shared" si="1"/>
        <v>0</v>
      </c>
      <c r="J25" s="36">
        <f t="shared" si="1"/>
        <v>88708412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88708412</v>
      </c>
      <c r="X25" s="36">
        <f t="shared" si="1"/>
        <v>2120250</v>
      </c>
      <c r="Y25" s="36">
        <f t="shared" si="1"/>
        <v>86588162</v>
      </c>
      <c r="Z25" s="37">
        <f>+IF(X25&lt;&gt;0,+(Y25/X25)*100,0)</f>
        <v>4083.8656762174273</v>
      </c>
      <c r="AA25" s="38">
        <f>SUM(AA15:AA24)</f>
        <v>8481000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441684513</v>
      </c>
      <c r="D26" s="29">
        <f>+D13+D25</f>
        <v>0</v>
      </c>
      <c r="E26" s="30">
        <f t="shared" si="2"/>
        <v>42504094</v>
      </c>
      <c r="F26" s="31">
        <f t="shared" si="2"/>
        <v>42504094</v>
      </c>
      <c r="G26" s="31">
        <f t="shared" si="2"/>
        <v>448350335</v>
      </c>
      <c r="H26" s="31">
        <f t="shared" si="2"/>
        <v>7306286</v>
      </c>
      <c r="I26" s="31">
        <f t="shared" si="2"/>
        <v>7332012</v>
      </c>
      <c r="J26" s="31">
        <f t="shared" si="2"/>
        <v>462988633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462988633</v>
      </c>
      <c r="X26" s="31">
        <f t="shared" si="2"/>
        <v>10626024</v>
      </c>
      <c r="Y26" s="31">
        <f t="shared" si="2"/>
        <v>452362609</v>
      </c>
      <c r="Z26" s="32">
        <f>+IF(X26&lt;&gt;0,+(Y26/X26)*100,0)</f>
        <v>4257.1201514319937</v>
      </c>
      <c r="AA26" s="33">
        <f>+AA13+AA25</f>
        <v>42504094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811638</v>
      </c>
      <c r="D32" s="18"/>
      <c r="E32" s="19"/>
      <c r="F32" s="20"/>
      <c r="G32" s="20">
        <v>759643</v>
      </c>
      <c r="H32" s="20">
        <v>-122252</v>
      </c>
      <c r="I32" s="20">
        <v>-67692</v>
      </c>
      <c r="J32" s="20">
        <v>569699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569699</v>
      </c>
      <c r="X32" s="20"/>
      <c r="Y32" s="20">
        <v>569699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-62360</v>
      </c>
      <c r="H33" s="20">
        <v>616360</v>
      </c>
      <c r="I33" s="20">
        <v>-1051950</v>
      </c>
      <c r="J33" s="20">
        <v>-497950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-497950</v>
      </c>
      <c r="X33" s="20"/>
      <c r="Y33" s="20">
        <v>-497950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40966487</v>
      </c>
      <c r="D35" s="18"/>
      <c r="E35" s="19">
        <v>6278965</v>
      </c>
      <c r="F35" s="20">
        <v>6278965</v>
      </c>
      <c r="G35" s="20">
        <v>41471207</v>
      </c>
      <c r="H35" s="20">
        <v>519200</v>
      </c>
      <c r="I35" s="20">
        <v>518808</v>
      </c>
      <c r="J35" s="20">
        <v>42509215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42509215</v>
      </c>
      <c r="X35" s="20">
        <v>1569741</v>
      </c>
      <c r="Y35" s="20">
        <v>40939474</v>
      </c>
      <c r="Z35" s="21">
        <v>2608.0400524672541</v>
      </c>
      <c r="AA35" s="22">
        <v>6278965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41778125</v>
      </c>
      <c r="D37" s="29">
        <f t="shared" ref="D37:Y37" si="3">SUM(D29:D36)</f>
        <v>0</v>
      </c>
      <c r="E37" s="30">
        <f t="shared" si="3"/>
        <v>6278965</v>
      </c>
      <c r="F37" s="31">
        <f t="shared" si="3"/>
        <v>6278965</v>
      </c>
      <c r="G37" s="31">
        <f t="shared" si="3"/>
        <v>42168490</v>
      </c>
      <c r="H37" s="31">
        <f t="shared" si="3"/>
        <v>1013308</v>
      </c>
      <c r="I37" s="31">
        <f t="shared" si="3"/>
        <v>-600834</v>
      </c>
      <c r="J37" s="31">
        <f t="shared" si="3"/>
        <v>42580964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42580964</v>
      </c>
      <c r="X37" s="31">
        <f t="shared" si="3"/>
        <v>1569741</v>
      </c>
      <c r="Y37" s="31">
        <f t="shared" si="3"/>
        <v>41011223</v>
      </c>
      <c r="Z37" s="32">
        <f>+IF(X37&lt;&gt;0,+(Y37/X37)*100,0)</f>
        <v>2612.6108064961036</v>
      </c>
      <c r="AA37" s="33">
        <f>SUM(AA29:AA36)</f>
        <v>6278965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1826855</v>
      </c>
      <c r="D40" s="18"/>
      <c r="E40" s="19"/>
      <c r="F40" s="20"/>
      <c r="G40" s="20"/>
      <c r="H40" s="20">
        <v>1826855</v>
      </c>
      <c r="I40" s="20"/>
      <c r="J40" s="20">
        <v>1826855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1826855</v>
      </c>
      <c r="X40" s="20"/>
      <c r="Y40" s="20">
        <v>1826855</v>
      </c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1826855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1826855</v>
      </c>
      <c r="I43" s="36">
        <f t="shared" si="4"/>
        <v>0</v>
      </c>
      <c r="J43" s="36">
        <f t="shared" si="4"/>
        <v>1826855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1826855</v>
      </c>
      <c r="X43" s="36">
        <f t="shared" si="4"/>
        <v>0</v>
      </c>
      <c r="Y43" s="36">
        <f t="shared" si="4"/>
        <v>1826855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43604980</v>
      </c>
      <c r="D44" s="29">
        <f>+D37+D43</f>
        <v>0</v>
      </c>
      <c r="E44" s="30">
        <f t="shared" si="5"/>
        <v>6278965</v>
      </c>
      <c r="F44" s="31">
        <f t="shared" si="5"/>
        <v>6278965</v>
      </c>
      <c r="G44" s="31">
        <f t="shared" si="5"/>
        <v>42168490</v>
      </c>
      <c r="H44" s="31">
        <f t="shared" si="5"/>
        <v>2840163</v>
      </c>
      <c r="I44" s="31">
        <f t="shared" si="5"/>
        <v>-600834</v>
      </c>
      <c r="J44" s="31">
        <f t="shared" si="5"/>
        <v>44407819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44407819</v>
      </c>
      <c r="X44" s="31">
        <f t="shared" si="5"/>
        <v>1569741</v>
      </c>
      <c r="Y44" s="31">
        <f t="shared" si="5"/>
        <v>42838078</v>
      </c>
      <c r="Z44" s="32">
        <f>+IF(X44&lt;&gt;0,+(Y44/X44)*100,0)</f>
        <v>2728.990196471902</v>
      </c>
      <c r="AA44" s="33">
        <f>+AA37+AA43</f>
        <v>6278965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398079533</v>
      </c>
      <c r="D45" s="42">
        <f t="shared" si="6"/>
        <v>0</v>
      </c>
      <c r="E45" s="43">
        <f t="shared" si="6"/>
        <v>36225129</v>
      </c>
      <c r="F45" s="44">
        <f t="shared" si="6"/>
        <v>36225129</v>
      </c>
      <c r="G45" s="44">
        <f t="shared" si="6"/>
        <v>406181845</v>
      </c>
      <c r="H45" s="44">
        <f t="shared" si="6"/>
        <v>4466123</v>
      </c>
      <c r="I45" s="44">
        <f t="shared" si="6"/>
        <v>7932846</v>
      </c>
      <c r="J45" s="44">
        <f t="shared" si="6"/>
        <v>418580814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418580814</v>
      </c>
      <c r="X45" s="44">
        <f t="shared" si="6"/>
        <v>9056283</v>
      </c>
      <c r="Y45" s="44">
        <f t="shared" si="6"/>
        <v>409524531</v>
      </c>
      <c r="Z45" s="45">
        <f>+IF(X45&lt;&gt;0,+(Y45/X45)*100,0)</f>
        <v>4521.9935264832156</v>
      </c>
      <c r="AA45" s="46">
        <f>+AA26-AA44</f>
        <v>36225129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142854746</v>
      </c>
      <c r="D47" s="18"/>
      <c r="E47" s="19">
        <v>36225130</v>
      </c>
      <c r="F47" s="20">
        <v>36225130</v>
      </c>
      <c r="G47" s="20">
        <v>148629140</v>
      </c>
      <c r="H47" s="20">
        <v>5827620</v>
      </c>
      <c r="I47" s="20">
        <v>5369335</v>
      </c>
      <c r="J47" s="20">
        <v>159826095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159826095</v>
      </c>
      <c r="X47" s="20">
        <v>9056283</v>
      </c>
      <c r="Y47" s="20">
        <v>150769812</v>
      </c>
      <c r="Z47" s="47">
        <v>1664.8089729528106</v>
      </c>
      <c r="AA47" s="22">
        <v>36225130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142854746</v>
      </c>
      <c r="D50" s="50">
        <f t="shared" ref="D50:Y50" si="7">SUM(D47:D49)</f>
        <v>0</v>
      </c>
      <c r="E50" s="51">
        <f t="shared" si="7"/>
        <v>36225130</v>
      </c>
      <c r="F50" s="52">
        <f t="shared" si="7"/>
        <v>36225130</v>
      </c>
      <c r="G50" s="52">
        <f t="shared" si="7"/>
        <v>148629140</v>
      </c>
      <c r="H50" s="52">
        <f t="shared" si="7"/>
        <v>5827620</v>
      </c>
      <c r="I50" s="52">
        <f t="shared" si="7"/>
        <v>5369335</v>
      </c>
      <c r="J50" s="52">
        <f t="shared" si="7"/>
        <v>159826095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159826095</v>
      </c>
      <c r="X50" s="52">
        <f t="shared" si="7"/>
        <v>9056283</v>
      </c>
      <c r="Y50" s="52">
        <f t="shared" si="7"/>
        <v>150769812</v>
      </c>
      <c r="Z50" s="53">
        <f>+IF(X50&lt;&gt;0,+(Y50/X50)*100,0)</f>
        <v>1664.8089729528106</v>
      </c>
      <c r="AA50" s="54">
        <f>SUM(AA47:AA49)</f>
        <v>36225130</v>
      </c>
    </row>
    <row r="51" spans="1:27" ht="13.5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-29812980</v>
      </c>
      <c r="D6" s="18"/>
      <c r="E6" s="19"/>
      <c r="F6" s="20"/>
      <c r="G6" s="20">
        <v>-30276225</v>
      </c>
      <c r="H6" s="20">
        <v>-2920748</v>
      </c>
      <c r="I6" s="20">
        <v>-1533614</v>
      </c>
      <c r="J6" s="20">
        <v>-34730587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-34730587</v>
      </c>
      <c r="X6" s="20"/>
      <c r="Y6" s="20">
        <v>-34730587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29238781</v>
      </c>
      <c r="D7" s="18"/>
      <c r="E7" s="19">
        <v>-19107473</v>
      </c>
      <c r="F7" s="20">
        <v>-19107473</v>
      </c>
      <c r="G7" s="20">
        <v>28072944</v>
      </c>
      <c r="H7" s="20">
        <v>409511</v>
      </c>
      <c r="I7" s="20">
        <v>565713</v>
      </c>
      <c r="J7" s="20">
        <v>29048168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29048168</v>
      </c>
      <c r="X7" s="20">
        <v>-4776868</v>
      </c>
      <c r="Y7" s="20">
        <v>33825036</v>
      </c>
      <c r="Z7" s="21">
        <v>-708.10070531570057</v>
      </c>
      <c r="AA7" s="22">
        <v>-19107473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11011265</v>
      </c>
      <c r="D10" s="18"/>
      <c r="E10" s="19">
        <v>-200000</v>
      </c>
      <c r="F10" s="20">
        <v>-200000</v>
      </c>
      <c r="G10" s="20">
        <v>11011265</v>
      </c>
      <c r="H10" s="20">
        <v>2649383</v>
      </c>
      <c r="I10" s="20">
        <v>446755</v>
      </c>
      <c r="J10" s="20">
        <v>14107403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14107403</v>
      </c>
      <c r="X10" s="20">
        <v>-50000</v>
      </c>
      <c r="Y10" s="20">
        <v>14157403</v>
      </c>
      <c r="Z10" s="21">
        <v>-28314.805999999997</v>
      </c>
      <c r="AA10" s="22">
        <v>-200000</v>
      </c>
    </row>
    <row r="11" spans="1:27" ht="13.5" x14ac:dyDescent="0.25">
      <c r="A11" s="23" t="s">
        <v>39</v>
      </c>
      <c r="B11" s="17" t="s">
        <v>32</v>
      </c>
      <c r="C11" s="18">
        <v>43842350</v>
      </c>
      <c r="D11" s="18"/>
      <c r="E11" s="19"/>
      <c r="F11" s="20"/>
      <c r="G11" s="24">
        <v>-1263932</v>
      </c>
      <c r="H11" s="24">
        <v>45318303</v>
      </c>
      <c r="I11" s="24">
        <v>67013</v>
      </c>
      <c r="J11" s="20">
        <v>44121384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44121384</v>
      </c>
      <c r="X11" s="20"/>
      <c r="Y11" s="24">
        <v>44121384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-100</v>
      </c>
      <c r="D12" s="18"/>
      <c r="E12" s="19"/>
      <c r="F12" s="20"/>
      <c r="G12" s="20">
        <v>-100</v>
      </c>
      <c r="H12" s="20"/>
      <c r="I12" s="20"/>
      <c r="J12" s="20">
        <v>-100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-100</v>
      </c>
      <c r="X12" s="20"/>
      <c r="Y12" s="20">
        <v>-100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54279316</v>
      </c>
      <c r="D13" s="29">
        <f>SUM(D6:D12)</f>
        <v>0</v>
      </c>
      <c r="E13" s="30">
        <f t="shared" si="0"/>
        <v>-19307473</v>
      </c>
      <c r="F13" s="31">
        <f t="shared" si="0"/>
        <v>-19307473</v>
      </c>
      <c r="G13" s="31">
        <f t="shared" si="0"/>
        <v>7543952</v>
      </c>
      <c r="H13" s="31">
        <f t="shared" si="0"/>
        <v>45456449</v>
      </c>
      <c r="I13" s="31">
        <f t="shared" si="0"/>
        <v>-454133</v>
      </c>
      <c r="J13" s="31">
        <f t="shared" si="0"/>
        <v>52546268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52546268</v>
      </c>
      <c r="X13" s="31">
        <f t="shared" si="0"/>
        <v>-4826868</v>
      </c>
      <c r="Y13" s="31">
        <f t="shared" si="0"/>
        <v>57373136</v>
      </c>
      <c r="Z13" s="32">
        <f>+IF(X13&lt;&gt;0,+(Y13/X13)*100,0)</f>
        <v>-1188.6203641781792</v>
      </c>
      <c r="AA13" s="33">
        <f>SUM(AA6:AA12)</f>
        <v>-19307473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54279316</v>
      </c>
      <c r="D26" s="29">
        <f>+D13+D25</f>
        <v>0</v>
      </c>
      <c r="E26" s="30">
        <f t="shared" si="2"/>
        <v>-19307473</v>
      </c>
      <c r="F26" s="31">
        <f t="shared" si="2"/>
        <v>-19307473</v>
      </c>
      <c r="G26" s="31">
        <f t="shared" si="2"/>
        <v>7543952</v>
      </c>
      <c r="H26" s="31">
        <f t="shared" si="2"/>
        <v>45456449</v>
      </c>
      <c r="I26" s="31">
        <f t="shared" si="2"/>
        <v>-454133</v>
      </c>
      <c r="J26" s="31">
        <f t="shared" si="2"/>
        <v>52546268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52546268</v>
      </c>
      <c r="X26" s="31">
        <f t="shared" si="2"/>
        <v>-4826868</v>
      </c>
      <c r="Y26" s="31">
        <f t="shared" si="2"/>
        <v>57373136</v>
      </c>
      <c r="Z26" s="32">
        <f>+IF(X26&lt;&gt;0,+(Y26/X26)*100,0)</f>
        <v>-1188.6203641781792</v>
      </c>
      <c r="AA26" s="33">
        <f>+AA13+AA25</f>
        <v>-19307473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-50836471</v>
      </c>
      <c r="D32" s="18"/>
      <c r="E32" s="19">
        <v>17428586</v>
      </c>
      <c r="F32" s="20">
        <v>17428586</v>
      </c>
      <c r="G32" s="20">
        <v>-51370361</v>
      </c>
      <c r="H32" s="20">
        <v>447486</v>
      </c>
      <c r="I32" s="20">
        <v>-468749</v>
      </c>
      <c r="J32" s="20">
        <v>-51391624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-51391624</v>
      </c>
      <c r="X32" s="20">
        <v>4357146</v>
      </c>
      <c r="Y32" s="20">
        <v>-55748770</v>
      </c>
      <c r="Z32" s="21">
        <v>-1279.4790443101977</v>
      </c>
      <c r="AA32" s="22">
        <v>17428586</v>
      </c>
    </row>
    <row r="33" spans="1:27" ht="13.5" x14ac:dyDescent="0.25">
      <c r="A33" s="23" t="s">
        <v>60</v>
      </c>
      <c r="B33" s="17" t="s">
        <v>32</v>
      </c>
      <c r="C33" s="18">
        <v>-1091900</v>
      </c>
      <c r="D33" s="18"/>
      <c r="E33" s="19"/>
      <c r="F33" s="20"/>
      <c r="G33" s="20">
        <v>-1091900</v>
      </c>
      <c r="H33" s="20">
        <v>538000</v>
      </c>
      <c r="I33" s="20"/>
      <c r="J33" s="20">
        <v>-553900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-553900</v>
      </c>
      <c r="X33" s="20"/>
      <c r="Y33" s="20">
        <v>-553900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5433023</v>
      </c>
      <c r="D35" s="18"/>
      <c r="E35" s="19"/>
      <c r="F35" s="20"/>
      <c r="G35" s="20">
        <v>5822975</v>
      </c>
      <c r="H35" s="20">
        <v>-239863</v>
      </c>
      <c r="I35" s="20">
        <v>70578</v>
      </c>
      <c r="J35" s="20">
        <v>5653690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5653690</v>
      </c>
      <c r="X35" s="20"/>
      <c r="Y35" s="20">
        <v>5653690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-46495348</v>
      </c>
      <c r="D37" s="29">
        <f t="shared" ref="D37:Y37" si="3">SUM(D29:D36)</f>
        <v>0</v>
      </c>
      <c r="E37" s="30">
        <f t="shared" si="3"/>
        <v>17428586</v>
      </c>
      <c r="F37" s="31">
        <f t="shared" si="3"/>
        <v>17428586</v>
      </c>
      <c r="G37" s="31">
        <f t="shared" si="3"/>
        <v>-46639286</v>
      </c>
      <c r="H37" s="31">
        <f t="shared" si="3"/>
        <v>745623</v>
      </c>
      <c r="I37" s="31">
        <f t="shared" si="3"/>
        <v>-398171</v>
      </c>
      <c r="J37" s="31">
        <f t="shared" si="3"/>
        <v>-46291834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-46291834</v>
      </c>
      <c r="X37" s="31">
        <f t="shared" si="3"/>
        <v>4357146</v>
      </c>
      <c r="Y37" s="31">
        <f t="shared" si="3"/>
        <v>-50648980</v>
      </c>
      <c r="Z37" s="32">
        <f>+IF(X37&lt;&gt;0,+(Y37/X37)*100,0)</f>
        <v>-1162.4347680798394</v>
      </c>
      <c r="AA37" s="33">
        <f>SUM(AA29:AA36)</f>
        <v>17428586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-46495348</v>
      </c>
      <c r="D44" s="29">
        <f>+D37+D43</f>
        <v>0</v>
      </c>
      <c r="E44" s="30">
        <f t="shared" si="5"/>
        <v>17428586</v>
      </c>
      <c r="F44" s="31">
        <f t="shared" si="5"/>
        <v>17428586</v>
      </c>
      <c r="G44" s="31">
        <f t="shared" si="5"/>
        <v>-46639286</v>
      </c>
      <c r="H44" s="31">
        <f t="shared" si="5"/>
        <v>745623</v>
      </c>
      <c r="I44" s="31">
        <f t="shared" si="5"/>
        <v>-398171</v>
      </c>
      <c r="J44" s="31">
        <f t="shared" si="5"/>
        <v>-46291834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-46291834</v>
      </c>
      <c r="X44" s="31">
        <f t="shared" si="5"/>
        <v>4357146</v>
      </c>
      <c r="Y44" s="31">
        <f t="shared" si="5"/>
        <v>-50648980</v>
      </c>
      <c r="Z44" s="32">
        <f>+IF(X44&lt;&gt;0,+(Y44/X44)*100,0)</f>
        <v>-1162.4347680798394</v>
      </c>
      <c r="AA44" s="33">
        <f>+AA37+AA43</f>
        <v>17428586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100774664</v>
      </c>
      <c r="D45" s="42">
        <f t="shared" si="6"/>
        <v>0</v>
      </c>
      <c r="E45" s="43">
        <f t="shared" si="6"/>
        <v>-36736059</v>
      </c>
      <c r="F45" s="44">
        <f t="shared" si="6"/>
        <v>-36736059</v>
      </c>
      <c r="G45" s="44">
        <f t="shared" si="6"/>
        <v>54183238</v>
      </c>
      <c r="H45" s="44">
        <f t="shared" si="6"/>
        <v>44710826</v>
      </c>
      <c r="I45" s="44">
        <f t="shared" si="6"/>
        <v>-55962</v>
      </c>
      <c r="J45" s="44">
        <f t="shared" si="6"/>
        <v>98838102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98838102</v>
      </c>
      <c r="X45" s="44">
        <f t="shared" si="6"/>
        <v>-9184014</v>
      </c>
      <c r="Y45" s="44">
        <f t="shared" si="6"/>
        <v>108022116</v>
      </c>
      <c r="Z45" s="45">
        <f>+IF(X45&lt;&gt;0,+(Y45/X45)*100,0)</f>
        <v>-1176.1972052742951</v>
      </c>
      <c r="AA45" s="46">
        <f>+AA26-AA44</f>
        <v>-36736059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-20285938</v>
      </c>
      <c r="D47" s="18"/>
      <c r="E47" s="19">
        <v>-36736059</v>
      </c>
      <c r="F47" s="20">
        <v>-36736059</v>
      </c>
      <c r="G47" s="20">
        <v>-20159458</v>
      </c>
      <c r="H47" s="20">
        <v>-1395093</v>
      </c>
      <c r="I47" s="20">
        <v>-1085707</v>
      </c>
      <c r="J47" s="20">
        <v>-22640258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-22640258</v>
      </c>
      <c r="X47" s="20">
        <v>-9184014</v>
      </c>
      <c r="Y47" s="20">
        <v>-13456244</v>
      </c>
      <c r="Z47" s="47">
        <v>146.51811288615195</v>
      </c>
      <c r="AA47" s="22">
        <v>-36736059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-20285938</v>
      </c>
      <c r="D50" s="50">
        <f t="shared" ref="D50:Y50" si="7">SUM(D47:D49)</f>
        <v>0</v>
      </c>
      <c r="E50" s="51">
        <f t="shared" si="7"/>
        <v>-36736059</v>
      </c>
      <c r="F50" s="52">
        <f t="shared" si="7"/>
        <v>-36736059</v>
      </c>
      <c r="G50" s="52">
        <f t="shared" si="7"/>
        <v>-20159458</v>
      </c>
      <c r="H50" s="52">
        <f t="shared" si="7"/>
        <v>-1395093</v>
      </c>
      <c r="I50" s="52">
        <f t="shared" si="7"/>
        <v>-1085707</v>
      </c>
      <c r="J50" s="52">
        <f t="shared" si="7"/>
        <v>-22640258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-22640258</v>
      </c>
      <c r="X50" s="52">
        <f t="shared" si="7"/>
        <v>-9184014</v>
      </c>
      <c r="Y50" s="52">
        <f t="shared" si="7"/>
        <v>-13456244</v>
      </c>
      <c r="Z50" s="53">
        <f>+IF(X50&lt;&gt;0,+(Y50/X50)*100,0)</f>
        <v>146.51811288615195</v>
      </c>
      <c r="AA50" s="54">
        <f>SUM(AA47:AA49)</f>
        <v>-36736059</v>
      </c>
    </row>
    <row r="51" spans="1:27" ht="13.5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89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-38650704</v>
      </c>
      <c r="D6" s="18"/>
      <c r="E6" s="19">
        <v>-10540064</v>
      </c>
      <c r="F6" s="20">
        <v>-10540064</v>
      </c>
      <c r="G6" s="20">
        <v>-41282666</v>
      </c>
      <c r="H6" s="20">
        <v>386649</v>
      </c>
      <c r="I6" s="20">
        <v>742918</v>
      </c>
      <c r="J6" s="20">
        <v>-40153099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-40153099</v>
      </c>
      <c r="X6" s="20">
        <v>-30089413</v>
      </c>
      <c r="Y6" s="20">
        <v>-10063686</v>
      </c>
      <c r="Z6" s="21">
        <v>33.445936615646175</v>
      </c>
      <c r="AA6" s="22">
        <v>-10540064</v>
      </c>
    </row>
    <row r="7" spans="1:27" ht="13.5" x14ac:dyDescent="0.25">
      <c r="A7" s="23" t="s">
        <v>35</v>
      </c>
      <c r="B7" s="17" t="s">
        <v>32</v>
      </c>
      <c r="C7" s="18">
        <v>56394645</v>
      </c>
      <c r="D7" s="18"/>
      <c r="E7" s="19">
        <v>24409539</v>
      </c>
      <c r="F7" s="20">
        <v>24409539</v>
      </c>
      <c r="G7" s="20">
        <v>58246884</v>
      </c>
      <c r="H7" s="20">
        <v>1721529</v>
      </c>
      <c r="I7" s="20">
        <v>1683221</v>
      </c>
      <c r="J7" s="20">
        <v>61651634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61651634</v>
      </c>
      <c r="X7" s="20">
        <v>39739138</v>
      </c>
      <c r="Y7" s="20">
        <v>21912496</v>
      </c>
      <c r="Z7" s="21">
        <v>55.140843769686199</v>
      </c>
      <c r="AA7" s="22">
        <v>24409539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11739425</v>
      </c>
      <c r="D11" s="18"/>
      <c r="E11" s="19">
        <v>10022821</v>
      </c>
      <c r="F11" s="20">
        <v>10022821</v>
      </c>
      <c r="G11" s="24">
        <v>11818101</v>
      </c>
      <c r="H11" s="24">
        <v>78676</v>
      </c>
      <c r="I11" s="24">
        <v>78676</v>
      </c>
      <c r="J11" s="20">
        <v>11975453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11975453</v>
      </c>
      <c r="X11" s="20">
        <v>10022821</v>
      </c>
      <c r="Y11" s="24">
        <v>1952632</v>
      </c>
      <c r="Z11" s="25">
        <v>19.481860446275554</v>
      </c>
      <c r="AA11" s="26">
        <v>10022821</v>
      </c>
    </row>
    <row r="12" spans="1:27" ht="13.5" x14ac:dyDescent="0.25">
      <c r="A12" s="23" t="s">
        <v>40</v>
      </c>
      <c r="B12" s="17" t="s">
        <v>32</v>
      </c>
      <c r="C12" s="18">
        <v>-79200</v>
      </c>
      <c r="D12" s="18"/>
      <c r="E12" s="19">
        <v>-79200</v>
      </c>
      <c r="F12" s="20">
        <v>-79200</v>
      </c>
      <c r="G12" s="20">
        <v>-79200</v>
      </c>
      <c r="H12" s="20"/>
      <c r="I12" s="20"/>
      <c r="J12" s="20">
        <v>-79200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-79200</v>
      </c>
      <c r="X12" s="20">
        <v>-79200</v>
      </c>
      <c r="Y12" s="20"/>
      <c r="Z12" s="21"/>
      <c r="AA12" s="22">
        <v>-79200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29404166</v>
      </c>
      <c r="D13" s="29">
        <f>SUM(D6:D12)</f>
        <v>0</v>
      </c>
      <c r="E13" s="30">
        <f t="shared" si="0"/>
        <v>23813096</v>
      </c>
      <c r="F13" s="31">
        <f t="shared" si="0"/>
        <v>23813096</v>
      </c>
      <c r="G13" s="31">
        <f t="shared" si="0"/>
        <v>28703119</v>
      </c>
      <c r="H13" s="31">
        <f t="shared" si="0"/>
        <v>2186854</v>
      </c>
      <c r="I13" s="31">
        <f t="shared" si="0"/>
        <v>2504815</v>
      </c>
      <c r="J13" s="31">
        <f t="shared" si="0"/>
        <v>33394788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33394788</v>
      </c>
      <c r="X13" s="31">
        <f t="shared" si="0"/>
        <v>19593346</v>
      </c>
      <c r="Y13" s="31">
        <f t="shared" si="0"/>
        <v>13801442</v>
      </c>
      <c r="Z13" s="32">
        <f>+IF(X13&lt;&gt;0,+(Y13/X13)*100,0)</f>
        <v>70.43943387719483</v>
      </c>
      <c r="AA13" s="33">
        <f>SUM(AA6:AA12)</f>
        <v>23813096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31074411</v>
      </c>
      <c r="D17" s="18"/>
      <c r="E17" s="19">
        <v>36607557</v>
      </c>
      <c r="F17" s="20">
        <v>36607557</v>
      </c>
      <c r="G17" s="24">
        <v>28241904</v>
      </c>
      <c r="H17" s="24">
        <v>-18351340</v>
      </c>
      <c r="I17" s="24"/>
      <c r="J17" s="20">
        <v>9890564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9890564</v>
      </c>
      <c r="X17" s="20">
        <v>27626409</v>
      </c>
      <c r="Y17" s="24">
        <v>-17735845</v>
      </c>
      <c r="Z17" s="25">
        <v>-64.198879412811124</v>
      </c>
      <c r="AA17" s="26">
        <v>36607557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31074411</v>
      </c>
      <c r="D25" s="29">
        <f t="shared" ref="D25:Y25" si="1">SUM(D15:D24)</f>
        <v>0</v>
      </c>
      <c r="E25" s="35">
        <f t="shared" si="1"/>
        <v>36607557</v>
      </c>
      <c r="F25" s="36">
        <f t="shared" si="1"/>
        <v>36607557</v>
      </c>
      <c r="G25" s="36">
        <f t="shared" si="1"/>
        <v>28241904</v>
      </c>
      <c r="H25" s="36">
        <f t="shared" si="1"/>
        <v>-18351340</v>
      </c>
      <c r="I25" s="36">
        <f t="shared" si="1"/>
        <v>0</v>
      </c>
      <c r="J25" s="36">
        <f t="shared" si="1"/>
        <v>9890564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9890564</v>
      </c>
      <c r="X25" s="36">
        <f t="shared" si="1"/>
        <v>27626409</v>
      </c>
      <c r="Y25" s="36">
        <f t="shared" si="1"/>
        <v>-17735845</v>
      </c>
      <c r="Z25" s="37">
        <f>+IF(X25&lt;&gt;0,+(Y25/X25)*100,0)</f>
        <v>-64.198879412811124</v>
      </c>
      <c r="AA25" s="38">
        <f>SUM(AA15:AA24)</f>
        <v>36607557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60478577</v>
      </c>
      <c r="D26" s="29">
        <f>+D13+D25</f>
        <v>0</v>
      </c>
      <c r="E26" s="30">
        <f t="shared" si="2"/>
        <v>60420653</v>
      </c>
      <c r="F26" s="31">
        <f t="shared" si="2"/>
        <v>60420653</v>
      </c>
      <c r="G26" s="31">
        <f t="shared" si="2"/>
        <v>56945023</v>
      </c>
      <c r="H26" s="31">
        <f t="shared" si="2"/>
        <v>-16164486</v>
      </c>
      <c r="I26" s="31">
        <f t="shared" si="2"/>
        <v>2504815</v>
      </c>
      <c r="J26" s="31">
        <f t="shared" si="2"/>
        <v>43285352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43285352</v>
      </c>
      <c r="X26" s="31">
        <f t="shared" si="2"/>
        <v>47219755</v>
      </c>
      <c r="Y26" s="31">
        <f t="shared" si="2"/>
        <v>-3934403</v>
      </c>
      <c r="Z26" s="32">
        <f>+IF(X26&lt;&gt;0,+(Y26/X26)*100,0)</f>
        <v>-8.3321122695363421</v>
      </c>
      <c r="AA26" s="33">
        <f>+AA13+AA25</f>
        <v>60420653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-15578</v>
      </c>
      <c r="D31" s="18"/>
      <c r="E31" s="19">
        <v>-7108</v>
      </c>
      <c r="F31" s="20">
        <v>-7108</v>
      </c>
      <c r="G31" s="20">
        <v>-15724</v>
      </c>
      <c r="H31" s="20">
        <v>-766</v>
      </c>
      <c r="I31" s="20"/>
      <c r="J31" s="20">
        <v>-16490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-16490</v>
      </c>
      <c r="X31" s="20">
        <v>-7108</v>
      </c>
      <c r="Y31" s="20">
        <v>-9382</v>
      </c>
      <c r="Z31" s="21">
        <v>131.99212155317952</v>
      </c>
      <c r="AA31" s="22">
        <v>-7108</v>
      </c>
    </row>
    <row r="32" spans="1:27" ht="13.5" x14ac:dyDescent="0.25">
      <c r="A32" s="23" t="s">
        <v>59</v>
      </c>
      <c r="B32" s="17" t="s">
        <v>32</v>
      </c>
      <c r="C32" s="18">
        <v>11449864</v>
      </c>
      <c r="D32" s="18"/>
      <c r="E32" s="19">
        <v>58434738</v>
      </c>
      <c r="F32" s="20">
        <v>58434738</v>
      </c>
      <c r="G32" s="20">
        <v>7848145</v>
      </c>
      <c r="H32" s="20">
        <v>101062</v>
      </c>
      <c r="I32" s="20">
        <v>-25425</v>
      </c>
      <c r="J32" s="20">
        <v>7923782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7923782</v>
      </c>
      <c r="X32" s="20">
        <v>27532441</v>
      </c>
      <c r="Y32" s="20">
        <v>-19608659</v>
      </c>
      <c r="Z32" s="21">
        <v>-71.220198020219129</v>
      </c>
      <c r="AA32" s="22">
        <v>58434738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>
        <v>11578744</v>
      </c>
      <c r="D34" s="18"/>
      <c r="E34" s="19">
        <v>5372366</v>
      </c>
      <c r="F34" s="20">
        <v>5372366</v>
      </c>
      <c r="G34" s="20">
        <v>5249111</v>
      </c>
      <c r="H34" s="20">
        <v>6329633</v>
      </c>
      <c r="I34" s="20"/>
      <c r="J34" s="20">
        <v>11578744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11578744</v>
      </c>
      <c r="X34" s="20">
        <v>5372366</v>
      </c>
      <c r="Y34" s="20">
        <v>6206378</v>
      </c>
      <c r="Z34" s="21">
        <v>115.52410986146513</v>
      </c>
      <c r="AA34" s="22">
        <v>5372366</v>
      </c>
    </row>
    <row r="35" spans="1:27" ht="13.5" x14ac:dyDescent="0.25">
      <c r="A35" s="23" t="s">
        <v>39</v>
      </c>
      <c r="B35" s="17" t="s">
        <v>32</v>
      </c>
      <c r="C35" s="18">
        <v>14206444</v>
      </c>
      <c r="D35" s="18"/>
      <c r="E35" s="19">
        <v>14184288</v>
      </c>
      <c r="F35" s="20">
        <v>14184288</v>
      </c>
      <c r="G35" s="20">
        <v>14544920</v>
      </c>
      <c r="H35" s="20">
        <v>334514</v>
      </c>
      <c r="I35" s="20">
        <v>338723</v>
      </c>
      <c r="J35" s="20">
        <v>15218157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15218157</v>
      </c>
      <c r="X35" s="20">
        <v>11370277</v>
      </c>
      <c r="Y35" s="20">
        <v>3847880</v>
      </c>
      <c r="Z35" s="21">
        <v>33.841567799975323</v>
      </c>
      <c r="AA35" s="22">
        <v>14184288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37219474</v>
      </c>
      <c r="D37" s="29">
        <f t="shared" ref="D37:Y37" si="3">SUM(D29:D36)</f>
        <v>0</v>
      </c>
      <c r="E37" s="30">
        <f t="shared" si="3"/>
        <v>77984284</v>
      </c>
      <c r="F37" s="31">
        <f t="shared" si="3"/>
        <v>77984284</v>
      </c>
      <c r="G37" s="31">
        <f t="shared" si="3"/>
        <v>27626452</v>
      </c>
      <c r="H37" s="31">
        <f t="shared" si="3"/>
        <v>6764443</v>
      </c>
      <c r="I37" s="31">
        <f t="shared" si="3"/>
        <v>313298</v>
      </c>
      <c r="J37" s="31">
        <f t="shared" si="3"/>
        <v>34704193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34704193</v>
      </c>
      <c r="X37" s="31">
        <f t="shared" si="3"/>
        <v>44267976</v>
      </c>
      <c r="Y37" s="31">
        <f t="shared" si="3"/>
        <v>-9563783</v>
      </c>
      <c r="Z37" s="32">
        <f>+IF(X37&lt;&gt;0,+(Y37/X37)*100,0)</f>
        <v>-21.604292457373699</v>
      </c>
      <c r="AA37" s="33">
        <f>SUM(AA29:AA36)</f>
        <v>77984284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-33492021</v>
      </c>
      <c r="D40" s="18"/>
      <c r="E40" s="19">
        <v>-3003991</v>
      </c>
      <c r="F40" s="20">
        <v>-3003991</v>
      </c>
      <c r="G40" s="20">
        <v>-3003991</v>
      </c>
      <c r="H40" s="20">
        <v>-30488030</v>
      </c>
      <c r="I40" s="20"/>
      <c r="J40" s="20">
        <v>-33492021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-33492021</v>
      </c>
      <c r="X40" s="20">
        <v>-3003991</v>
      </c>
      <c r="Y40" s="20">
        <v>-30488030</v>
      </c>
      <c r="Z40" s="21">
        <v>1014.917488101662</v>
      </c>
      <c r="AA40" s="22">
        <v>-3003991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-33492021</v>
      </c>
      <c r="D43" s="29">
        <f t="shared" ref="D43:Y43" si="4">SUM(D39:D42)</f>
        <v>0</v>
      </c>
      <c r="E43" s="35">
        <f t="shared" si="4"/>
        <v>-3003991</v>
      </c>
      <c r="F43" s="36">
        <f t="shared" si="4"/>
        <v>-3003991</v>
      </c>
      <c r="G43" s="36">
        <f t="shared" si="4"/>
        <v>-3003991</v>
      </c>
      <c r="H43" s="36">
        <f t="shared" si="4"/>
        <v>-30488030</v>
      </c>
      <c r="I43" s="36">
        <f t="shared" si="4"/>
        <v>0</v>
      </c>
      <c r="J43" s="36">
        <f t="shared" si="4"/>
        <v>-33492021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-33492021</v>
      </c>
      <c r="X43" s="36">
        <f t="shared" si="4"/>
        <v>-3003991</v>
      </c>
      <c r="Y43" s="36">
        <f t="shared" si="4"/>
        <v>-30488030</v>
      </c>
      <c r="Z43" s="37">
        <f>+IF(X43&lt;&gt;0,+(Y43/X43)*100,0)</f>
        <v>1014.917488101662</v>
      </c>
      <c r="AA43" s="38">
        <f>SUM(AA39:AA42)</f>
        <v>-3003991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3727453</v>
      </c>
      <c r="D44" s="29">
        <f>+D37+D43</f>
        <v>0</v>
      </c>
      <c r="E44" s="30">
        <f t="shared" si="5"/>
        <v>74980293</v>
      </c>
      <c r="F44" s="31">
        <f t="shared" si="5"/>
        <v>74980293</v>
      </c>
      <c r="G44" s="31">
        <f t="shared" si="5"/>
        <v>24622461</v>
      </c>
      <c r="H44" s="31">
        <f t="shared" si="5"/>
        <v>-23723587</v>
      </c>
      <c r="I44" s="31">
        <f t="shared" si="5"/>
        <v>313298</v>
      </c>
      <c r="J44" s="31">
        <f t="shared" si="5"/>
        <v>1212172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1212172</v>
      </c>
      <c r="X44" s="31">
        <f t="shared" si="5"/>
        <v>41263985</v>
      </c>
      <c r="Y44" s="31">
        <f t="shared" si="5"/>
        <v>-40051813</v>
      </c>
      <c r="Z44" s="32">
        <f>+IF(X44&lt;&gt;0,+(Y44/X44)*100,0)</f>
        <v>-97.062397148506136</v>
      </c>
      <c r="AA44" s="33">
        <f>+AA37+AA43</f>
        <v>74980293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56751124</v>
      </c>
      <c r="D45" s="42">
        <f t="shared" si="6"/>
        <v>0</v>
      </c>
      <c r="E45" s="43">
        <f t="shared" si="6"/>
        <v>-14559640</v>
      </c>
      <c r="F45" s="44">
        <f t="shared" si="6"/>
        <v>-14559640</v>
      </c>
      <c r="G45" s="44">
        <f t="shared" si="6"/>
        <v>32322562</v>
      </c>
      <c r="H45" s="44">
        <f t="shared" si="6"/>
        <v>7559101</v>
      </c>
      <c r="I45" s="44">
        <f t="shared" si="6"/>
        <v>2191517</v>
      </c>
      <c r="J45" s="44">
        <f t="shared" si="6"/>
        <v>42073180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42073180</v>
      </c>
      <c r="X45" s="44">
        <f t="shared" si="6"/>
        <v>5955770</v>
      </c>
      <c r="Y45" s="44">
        <f t="shared" si="6"/>
        <v>36117410</v>
      </c>
      <c r="Z45" s="45">
        <f>+IF(X45&lt;&gt;0,+(Y45/X45)*100,0)</f>
        <v>606.42721260223277</v>
      </c>
      <c r="AA45" s="46">
        <f>+AA26-AA44</f>
        <v>-14559640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16243754</v>
      </c>
      <c r="D47" s="18"/>
      <c r="E47" s="19">
        <v>-27353853</v>
      </c>
      <c r="F47" s="20">
        <v>-27353853</v>
      </c>
      <c r="G47" s="20">
        <v>-6500786</v>
      </c>
      <c r="H47" s="20">
        <v>15497362</v>
      </c>
      <c r="I47" s="20">
        <v>529985</v>
      </c>
      <c r="J47" s="20">
        <v>9526561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9526561</v>
      </c>
      <c r="X47" s="20">
        <v>-6838443</v>
      </c>
      <c r="Y47" s="20">
        <v>16365004</v>
      </c>
      <c r="Z47" s="47">
        <v>-239.30891871146693</v>
      </c>
      <c r="AA47" s="22">
        <v>-27353853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16243754</v>
      </c>
      <c r="D50" s="50">
        <f t="shared" ref="D50:Y50" si="7">SUM(D47:D49)</f>
        <v>0</v>
      </c>
      <c r="E50" s="51">
        <f t="shared" si="7"/>
        <v>-27353853</v>
      </c>
      <c r="F50" s="52">
        <f t="shared" si="7"/>
        <v>-27353853</v>
      </c>
      <c r="G50" s="52">
        <f t="shared" si="7"/>
        <v>-6500786</v>
      </c>
      <c r="H50" s="52">
        <f t="shared" si="7"/>
        <v>15497362</v>
      </c>
      <c r="I50" s="52">
        <f t="shared" si="7"/>
        <v>529985</v>
      </c>
      <c r="J50" s="52">
        <f t="shared" si="7"/>
        <v>9526561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9526561</v>
      </c>
      <c r="X50" s="52">
        <f t="shared" si="7"/>
        <v>-6838443</v>
      </c>
      <c r="Y50" s="52">
        <f t="shared" si="7"/>
        <v>16365004</v>
      </c>
      <c r="Z50" s="53">
        <f>+IF(X50&lt;&gt;0,+(Y50/X50)*100,0)</f>
        <v>-239.30891871146693</v>
      </c>
      <c r="AA50" s="54">
        <f>SUM(AA47:AA49)</f>
        <v>-27353853</v>
      </c>
    </row>
    <row r="51" spans="1:27" ht="13.5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137381</v>
      </c>
      <c r="D7" s="18"/>
      <c r="E7" s="19">
        <v>2483079</v>
      </c>
      <c r="F7" s="20">
        <v>2483079</v>
      </c>
      <c r="G7" s="20">
        <v>137381</v>
      </c>
      <c r="H7" s="20"/>
      <c r="I7" s="20"/>
      <c r="J7" s="20">
        <v>137381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137381</v>
      </c>
      <c r="X7" s="20">
        <v>620772</v>
      </c>
      <c r="Y7" s="20">
        <v>-483391</v>
      </c>
      <c r="Z7" s="21">
        <v>-77.86933044660519</v>
      </c>
      <c r="AA7" s="22">
        <v>2483079</v>
      </c>
    </row>
    <row r="8" spans="1:27" ht="13.5" x14ac:dyDescent="0.25">
      <c r="A8" s="23" t="s">
        <v>36</v>
      </c>
      <c r="B8" s="17" t="s">
        <v>32</v>
      </c>
      <c r="C8" s="18">
        <v>6293600</v>
      </c>
      <c r="D8" s="18"/>
      <c r="E8" s="19">
        <v>83685160</v>
      </c>
      <c r="F8" s="20">
        <v>83685160</v>
      </c>
      <c r="G8" s="20">
        <v>3406738</v>
      </c>
      <c r="H8" s="20">
        <v>2886862</v>
      </c>
      <c r="I8" s="20"/>
      <c r="J8" s="20">
        <v>6293600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6293600</v>
      </c>
      <c r="X8" s="20">
        <v>20921292</v>
      </c>
      <c r="Y8" s="20">
        <v>-14627692</v>
      </c>
      <c r="Z8" s="21">
        <v>-69.917727834399528</v>
      </c>
      <c r="AA8" s="22">
        <v>83685160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6430981</v>
      </c>
      <c r="D13" s="29">
        <f>SUM(D6:D12)</f>
        <v>0</v>
      </c>
      <c r="E13" s="30">
        <f t="shared" si="0"/>
        <v>86168239</v>
      </c>
      <c r="F13" s="31">
        <f t="shared" si="0"/>
        <v>86168239</v>
      </c>
      <c r="G13" s="31">
        <f t="shared" si="0"/>
        <v>3544119</v>
      </c>
      <c r="H13" s="31">
        <f t="shared" si="0"/>
        <v>2886862</v>
      </c>
      <c r="I13" s="31">
        <f t="shared" si="0"/>
        <v>0</v>
      </c>
      <c r="J13" s="31">
        <f t="shared" si="0"/>
        <v>6430981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6430981</v>
      </c>
      <c r="X13" s="31">
        <f t="shared" si="0"/>
        <v>21542064</v>
      </c>
      <c r="Y13" s="31">
        <f t="shared" si="0"/>
        <v>-15111083</v>
      </c>
      <c r="Z13" s="32">
        <f>+IF(X13&lt;&gt;0,+(Y13/X13)*100,0)</f>
        <v>-70.146867078289247</v>
      </c>
      <c r="AA13" s="33">
        <f>SUM(AA6:AA12)</f>
        <v>86168239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33333330</v>
      </c>
      <c r="D17" s="18"/>
      <c r="E17" s="19">
        <v>28602522</v>
      </c>
      <c r="F17" s="20">
        <v>28602522</v>
      </c>
      <c r="G17" s="24">
        <v>32516073</v>
      </c>
      <c r="H17" s="24">
        <v>817256</v>
      </c>
      <c r="I17" s="24"/>
      <c r="J17" s="20">
        <v>33333329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33333329</v>
      </c>
      <c r="X17" s="20">
        <v>7150647</v>
      </c>
      <c r="Y17" s="24">
        <v>26182682</v>
      </c>
      <c r="Z17" s="25">
        <v>366.15822316498077</v>
      </c>
      <c r="AA17" s="26">
        <v>28602522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>
        <v>-231</v>
      </c>
      <c r="D21" s="18"/>
      <c r="E21" s="19">
        <v>16261</v>
      </c>
      <c r="F21" s="20">
        <v>16261</v>
      </c>
      <c r="G21" s="20">
        <v>-231</v>
      </c>
      <c r="H21" s="20"/>
      <c r="I21" s="20"/>
      <c r="J21" s="20">
        <v>-231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-231</v>
      </c>
      <c r="X21" s="20">
        <v>4068</v>
      </c>
      <c r="Y21" s="20">
        <v>-4299</v>
      </c>
      <c r="Z21" s="21">
        <v>-105.67846607669618</v>
      </c>
      <c r="AA21" s="22">
        <v>16261</v>
      </c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33333099</v>
      </c>
      <c r="D25" s="29">
        <f t="shared" ref="D25:Y25" si="1">SUM(D15:D24)</f>
        <v>0</v>
      </c>
      <c r="E25" s="35">
        <f t="shared" si="1"/>
        <v>28618783</v>
      </c>
      <c r="F25" s="36">
        <f t="shared" si="1"/>
        <v>28618783</v>
      </c>
      <c r="G25" s="36">
        <f t="shared" si="1"/>
        <v>32515842</v>
      </c>
      <c r="H25" s="36">
        <f t="shared" si="1"/>
        <v>817256</v>
      </c>
      <c r="I25" s="36">
        <f t="shared" si="1"/>
        <v>0</v>
      </c>
      <c r="J25" s="36">
        <f t="shared" si="1"/>
        <v>33333098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33333098</v>
      </c>
      <c r="X25" s="36">
        <f t="shared" si="1"/>
        <v>7154715</v>
      </c>
      <c r="Y25" s="36">
        <f t="shared" si="1"/>
        <v>26178383</v>
      </c>
      <c r="Z25" s="37">
        <f>+IF(X25&lt;&gt;0,+(Y25/X25)*100,0)</f>
        <v>365.88994809716388</v>
      </c>
      <c r="AA25" s="38">
        <f>SUM(AA15:AA24)</f>
        <v>28618783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39764080</v>
      </c>
      <c r="D26" s="29">
        <f>+D13+D25</f>
        <v>0</v>
      </c>
      <c r="E26" s="30">
        <f t="shared" si="2"/>
        <v>114787022</v>
      </c>
      <c r="F26" s="31">
        <f t="shared" si="2"/>
        <v>114787022</v>
      </c>
      <c r="G26" s="31">
        <f t="shared" si="2"/>
        <v>36059961</v>
      </c>
      <c r="H26" s="31">
        <f t="shared" si="2"/>
        <v>3704118</v>
      </c>
      <c r="I26" s="31">
        <f t="shared" si="2"/>
        <v>0</v>
      </c>
      <c r="J26" s="31">
        <f t="shared" si="2"/>
        <v>39764079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39764079</v>
      </c>
      <c r="X26" s="31">
        <f t="shared" si="2"/>
        <v>28696779</v>
      </c>
      <c r="Y26" s="31">
        <f t="shared" si="2"/>
        <v>11067300</v>
      </c>
      <c r="Z26" s="32">
        <f>+IF(X26&lt;&gt;0,+(Y26/X26)*100,0)</f>
        <v>38.566349205950957</v>
      </c>
      <c r="AA26" s="33">
        <f>+AA13+AA25</f>
        <v>114787022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>
        <v>632735</v>
      </c>
      <c r="D34" s="18"/>
      <c r="E34" s="19"/>
      <c r="F34" s="20"/>
      <c r="G34" s="20"/>
      <c r="H34" s="20">
        <v>632735</v>
      </c>
      <c r="I34" s="20"/>
      <c r="J34" s="20">
        <v>632735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632735</v>
      </c>
      <c r="X34" s="20"/>
      <c r="Y34" s="20">
        <v>632735</v>
      </c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632735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632735</v>
      </c>
      <c r="I37" s="31">
        <f t="shared" si="3"/>
        <v>0</v>
      </c>
      <c r="J37" s="31">
        <f t="shared" si="3"/>
        <v>632735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632735</v>
      </c>
      <c r="X37" s="31">
        <f t="shared" si="3"/>
        <v>0</v>
      </c>
      <c r="Y37" s="31">
        <f t="shared" si="3"/>
        <v>632735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28337302</v>
      </c>
      <c r="D40" s="18"/>
      <c r="E40" s="19">
        <v>26399221</v>
      </c>
      <c r="F40" s="20">
        <v>26399221</v>
      </c>
      <c r="G40" s="20">
        <v>25025805</v>
      </c>
      <c r="H40" s="20">
        <v>3311497</v>
      </c>
      <c r="I40" s="20"/>
      <c r="J40" s="20">
        <v>28337302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28337302</v>
      </c>
      <c r="X40" s="20">
        <v>6599805</v>
      </c>
      <c r="Y40" s="20">
        <v>21737497</v>
      </c>
      <c r="Z40" s="21">
        <v>329.3657464122046</v>
      </c>
      <c r="AA40" s="22">
        <v>26399221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28337302</v>
      </c>
      <c r="D43" s="29">
        <f t="shared" ref="D43:Y43" si="4">SUM(D39:D42)</f>
        <v>0</v>
      </c>
      <c r="E43" s="35">
        <f t="shared" si="4"/>
        <v>26399221</v>
      </c>
      <c r="F43" s="36">
        <f t="shared" si="4"/>
        <v>26399221</v>
      </c>
      <c r="G43" s="36">
        <f t="shared" si="4"/>
        <v>25025805</v>
      </c>
      <c r="H43" s="36">
        <f t="shared" si="4"/>
        <v>3311497</v>
      </c>
      <c r="I43" s="36">
        <f t="shared" si="4"/>
        <v>0</v>
      </c>
      <c r="J43" s="36">
        <f t="shared" si="4"/>
        <v>28337302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28337302</v>
      </c>
      <c r="X43" s="36">
        <f t="shared" si="4"/>
        <v>6599805</v>
      </c>
      <c r="Y43" s="36">
        <f t="shared" si="4"/>
        <v>21737497</v>
      </c>
      <c r="Z43" s="37">
        <f>+IF(X43&lt;&gt;0,+(Y43/X43)*100,0)</f>
        <v>329.3657464122046</v>
      </c>
      <c r="AA43" s="38">
        <f>SUM(AA39:AA42)</f>
        <v>26399221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28970037</v>
      </c>
      <c r="D44" s="29">
        <f>+D37+D43</f>
        <v>0</v>
      </c>
      <c r="E44" s="30">
        <f t="shared" si="5"/>
        <v>26399221</v>
      </c>
      <c r="F44" s="31">
        <f t="shared" si="5"/>
        <v>26399221</v>
      </c>
      <c r="G44" s="31">
        <f t="shared" si="5"/>
        <v>25025805</v>
      </c>
      <c r="H44" s="31">
        <f t="shared" si="5"/>
        <v>3944232</v>
      </c>
      <c r="I44" s="31">
        <f t="shared" si="5"/>
        <v>0</v>
      </c>
      <c r="J44" s="31">
        <f t="shared" si="5"/>
        <v>28970037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28970037</v>
      </c>
      <c r="X44" s="31">
        <f t="shared" si="5"/>
        <v>6599805</v>
      </c>
      <c r="Y44" s="31">
        <f t="shared" si="5"/>
        <v>22370232</v>
      </c>
      <c r="Z44" s="32">
        <f>+IF(X44&lt;&gt;0,+(Y44/X44)*100,0)</f>
        <v>338.95292360910662</v>
      </c>
      <c r="AA44" s="33">
        <f>+AA37+AA43</f>
        <v>26399221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10794043</v>
      </c>
      <c r="D45" s="42">
        <f t="shared" si="6"/>
        <v>0</v>
      </c>
      <c r="E45" s="43">
        <f t="shared" si="6"/>
        <v>88387801</v>
      </c>
      <c r="F45" s="44">
        <f t="shared" si="6"/>
        <v>88387801</v>
      </c>
      <c r="G45" s="44">
        <f t="shared" si="6"/>
        <v>11034156</v>
      </c>
      <c r="H45" s="44">
        <f t="shared" si="6"/>
        <v>-240114</v>
      </c>
      <c r="I45" s="44">
        <f t="shared" si="6"/>
        <v>0</v>
      </c>
      <c r="J45" s="44">
        <f t="shared" si="6"/>
        <v>10794042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10794042</v>
      </c>
      <c r="X45" s="44">
        <f t="shared" si="6"/>
        <v>22096974</v>
      </c>
      <c r="Y45" s="44">
        <f t="shared" si="6"/>
        <v>-11302932</v>
      </c>
      <c r="Z45" s="45">
        <f>+IF(X45&lt;&gt;0,+(Y45/X45)*100,0)</f>
        <v>-51.151492507526143</v>
      </c>
      <c r="AA45" s="46">
        <f>+AA26-AA44</f>
        <v>88387801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70798159</v>
      </c>
      <c r="D47" s="18"/>
      <c r="E47" s="19">
        <v>11885238</v>
      </c>
      <c r="F47" s="20">
        <v>11885238</v>
      </c>
      <c r="G47" s="20">
        <v>81591821</v>
      </c>
      <c r="H47" s="20">
        <v>-16032344</v>
      </c>
      <c r="I47" s="20">
        <v>-10424333</v>
      </c>
      <c r="J47" s="20">
        <v>55135144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55135144</v>
      </c>
      <c r="X47" s="20">
        <v>2971305</v>
      </c>
      <c r="Y47" s="20">
        <v>52163839</v>
      </c>
      <c r="Z47" s="47">
        <v>1755.5868212788657</v>
      </c>
      <c r="AA47" s="22">
        <v>11885238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70798159</v>
      </c>
      <c r="D50" s="50">
        <f t="shared" ref="D50:Y50" si="7">SUM(D47:D49)</f>
        <v>0</v>
      </c>
      <c r="E50" s="51">
        <f t="shared" si="7"/>
        <v>11885238</v>
      </c>
      <c r="F50" s="52">
        <f t="shared" si="7"/>
        <v>11885238</v>
      </c>
      <c r="G50" s="52">
        <f t="shared" si="7"/>
        <v>81591821</v>
      </c>
      <c r="H50" s="52">
        <f t="shared" si="7"/>
        <v>-16032344</v>
      </c>
      <c r="I50" s="52">
        <f t="shared" si="7"/>
        <v>-10424333</v>
      </c>
      <c r="J50" s="52">
        <f t="shared" si="7"/>
        <v>55135144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55135144</v>
      </c>
      <c r="X50" s="52">
        <f t="shared" si="7"/>
        <v>2971305</v>
      </c>
      <c r="Y50" s="52">
        <f t="shared" si="7"/>
        <v>52163839</v>
      </c>
      <c r="Z50" s="53">
        <f>+IF(X50&lt;&gt;0,+(Y50/X50)*100,0)</f>
        <v>1755.5868212788657</v>
      </c>
      <c r="AA50" s="54">
        <f>SUM(AA47:AA49)</f>
        <v>11885238</v>
      </c>
    </row>
    <row r="51" spans="1:27" ht="13.5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4641361</v>
      </c>
      <c r="D6" s="18"/>
      <c r="E6" s="19">
        <v>-59052037</v>
      </c>
      <c r="F6" s="20">
        <v>-59052037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-14763012</v>
      </c>
      <c r="Y6" s="20">
        <v>14763012</v>
      </c>
      <c r="Z6" s="21">
        <v>-100</v>
      </c>
      <c r="AA6" s="22">
        <v>-59052037</v>
      </c>
    </row>
    <row r="7" spans="1:27" ht="13.5" x14ac:dyDescent="0.25">
      <c r="A7" s="23" t="s">
        <v>35</v>
      </c>
      <c r="B7" s="17" t="s">
        <v>32</v>
      </c>
      <c r="C7" s="18">
        <v>-1001884</v>
      </c>
      <c r="D7" s="18"/>
      <c r="E7" s="19">
        <v>-126566152</v>
      </c>
      <c r="F7" s="20">
        <v>-126566152</v>
      </c>
      <c r="G7" s="20">
        <v>857329</v>
      </c>
      <c r="H7" s="20">
        <v>825734</v>
      </c>
      <c r="I7" s="20">
        <v>871974</v>
      </c>
      <c r="J7" s="20">
        <v>2555037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2555037</v>
      </c>
      <c r="X7" s="20">
        <v>-31641537</v>
      </c>
      <c r="Y7" s="20">
        <v>34196574</v>
      </c>
      <c r="Z7" s="21">
        <v>-108.07494591681814</v>
      </c>
      <c r="AA7" s="22">
        <v>-126566152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3365500</v>
      </c>
      <c r="F10" s="20">
        <v>3365500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841377</v>
      </c>
      <c r="Y10" s="20">
        <v>-841377</v>
      </c>
      <c r="Z10" s="21">
        <v>-100</v>
      </c>
      <c r="AA10" s="22">
        <v>3365500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2861009</v>
      </c>
      <c r="F11" s="20">
        <v>2861009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715251</v>
      </c>
      <c r="Y11" s="24">
        <v>-715251</v>
      </c>
      <c r="Z11" s="25">
        <v>-100</v>
      </c>
      <c r="AA11" s="26">
        <v>2861009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3639477</v>
      </c>
      <c r="D13" s="29">
        <f>SUM(D6:D12)</f>
        <v>0</v>
      </c>
      <c r="E13" s="30">
        <f t="shared" si="0"/>
        <v>-179391680</v>
      </c>
      <c r="F13" s="31">
        <f t="shared" si="0"/>
        <v>-179391680</v>
      </c>
      <c r="G13" s="31">
        <f t="shared" si="0"/>
        <v>857329</v>
      </c>
      <c r="H13" s="31">
        <f t="shared" si="0"/>
        <v>825734</v>
      </c>
      <c r="I13" s="31">
        <f t="shared" si="0"/>
        <v>871974</v>
      </c>
      <c r="J13" s="31">
        <f t="shared" si="0"/>
        <v>2555037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2555037</v>
      </c>
      <c r="X13" s="31">
        <f t="shared" si="0"/>
        <v>-44847921</v>
      </c>
      <c r="Y13" s="31">
        <f t="shared" si="0"/>
        <v>47402958</v>
      </c>
      <c r="Z13" s="32">
        <f>+IF(X13&lt;&gt;0,+(Y13/X13)*100,0)</f>
        <v>-105.69711358526519</v>
      </c>
      <c r="AA13" s="33">
        <f>SUM(AA6:AA12)</f>
        <v>-179391680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2555579</v>
      </c>
      <c r="D17" s="18"/>
      <c r="E17" s="19">
        <v>17200000</v>
      </c>
      <c r="F17" s="20">
        <v>17200000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4300002</v>
      </c>
      <c r="Y17" s="24">
        <v>-4300002</v>
      </c>
      <c r="Z17" s="25">
        <v>-100</v>
      </c>
      <c r="AA17" s="26">
        <v>17200000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2555579</v>
      </c>
      <c r="D25" s="29">
        <f t="shared" ref="D25:Y25" si="1">SUM(D15:D24)</f>
        <v>0</v>
      </c>
      <c r="E25" s="35">
        <f t="shared" si="1"/>
        <v>17200000</v>
      </c>
      <c r="F25" s="36">
        <f t="shared" si="1"/>
        <v>17200000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4300002</v>
      </c>
      <c r="Y25" s="36">
        <f t="shared" si="1"/>
        <v>-4300002</v>
      </c>
      <c r="Z25" s="37">
        <f>+IF(X25&lt;&gt;0,+(Y25/X25)*100,0)</f>
        <v>-100</v>
      </c>
      <c r="AA25" s="38">
        <f>SUM(AA15:AA24)</f>
        <v>17200000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6195056</v>
      </c>
      <c r="D26" s="29">
        <f>+D13+D25</f>
        <v>0</v>
      </c>
      <c r="E26" s="30">
        <f t="shared" si="2"/>
        <v>-162191680</v>
      </c>
      <c r="F26" s="31">
        <f t="shared" si="2"/>
        <v>-162191680</v>
      </c>
      <c r="G26" s="31">
        <f t="shared" si="2"/>
        <v>857329</v>
      </c>
      <c r="H26" s="31">
        <f t="shared" si="2"/>
        <v>825734</v>
      </c>
      <c r="I26" s="31">
        <f t="shared" si="2"/>
        <v>871974</v>
      </c>
      <c r="J26" s="31">
        <f t="shared" si="2"/>
        <v>2555037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2555037</v>
      </c>
      <c r="X26" s="31">
        <f t="shared" si="2"/>
        <v>-40547919</v>
      </c>
      <c r="Y26" s="31">
        <f t="shared" si="2"/>
        <v>43102956</v>
      </c>
      <c r="Z26" s="32">
        <f>+IF(X26&lt;&gt;0,+(Y26/X26)*100,0)</f>
        <v>-106.30127775484605</v>
      </c>
      <c r="AA26" s="33">
        <f>+AA13+AA25</f>
        <v>-162191680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>
        <v>-2448600</v>
      </c>
      <c r="I33" s="20"/>
      <c r="J33" s="20">
        <v>-2448600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-2448600</v>
      </c>
      <c r="X33" s="20"/>
      <c r="Y33" s="20">
        <v>-2448600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1615524</v>
      </c>
      <c r="F35" s="20">
        <v>1615524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403881</v>
      </c>
      <c r="Y35" s="20">
        <v>-403881</v>
      </c>
      <c r="Z35" s="21">
        <v>-100</v>
      </c>
      <c r="AA35" s="22">
        <v>1615524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1615524</v>
      </c>
      <c r="F37" s="31">
        <f t="shared" si="3"/>
        <v>1615524</v>
      </c>
      <c r="G37" s="31">
        <f t="shared" si="3"/>
        <v>0</v>
      </c>
      <c r="H37" s="31">
        <f t="shared" si="3"/>
        <v>-2448600</v>
      </c>
      <c r="I37" s="31">
        <f t="shared" si="3"/>
        <v>0</v>
      </c>
      <c r="J37" s="31">
        <f t="shared" si="3"/>
        <v>-2448600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-2448600</v>
      </c>
      <c r="X37" s="31">
        <f t="shared" si="3"/>
        <v>403881</v>
      </c>
      <c r="Y37" s="31">
        <f t="shared" si="3"/>
        <v>-2852481</v>
      </c>
      <c r="Z37" s="32">
        <f>+IF(X37&lt;&gt;0,+(Y37/X37)*100,0)</f>
        <v>-706.26768775951336</v>
      </c>
      <c r="AA37" s="33">
        <f>SUM(AA29:AA36)</f>
        <v>1615524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1615524</v>
      </c>
      <c r="F44" s="31">
        <f t="shared" si="5"/>
        <v>1615524</v>
      </c>
      <c r="G44" s="31">
        <f t="shared" si="5"/>
        <v>0</v>
      </c>
      <c r="H44" s="31">
        <f t="shared" si="5"/>
        <v>-2448600</v>
      </c>
      <c r="I44" s="31">
        <f t="shared" si="5"/>
        <v>0</v>
      </c>
      <c r="J44" s="31">
        <f t="shared" si="5"/>
        <v>-2448600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-2448600</v>
      </c>
      <c r="X44" s="31">
        <f t="shared" si="5"/>
        <v>403881</v>
      </c>
      <c r="Y44" s="31">
        <f t="shared" si="5"/>
        <v>-2852481</v>
      </c>
      <c r="Z44" s="32">
        <f>+IF(X44&lt;&gt;0,+(Y44/X44)*100,0)</f>
        <v>-706.26768775951336</v>
      </c>
      <c r="AA44" s="33">
        <f>+AA37+AA43</f>
        <v>1615524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6195056</v>
      </c>
      <c r="D45" s="42">
        <f t="shared" si="6"/>
        <v>0</v>
      </c>
      <c r="E45" s="43">
        <f t="shared" si="6"/>
        <v>-163807204</v>
      </c>
      <c r="F45" s="44">
        <f t="shared" si="6"/>
        <v>-163807204</v>
      </c>
      <c r="G45" s="44">
        <f t="shared" si="6"/>
        <v>857329</v>
      </c>
      <c r="H45" s="44">
        <f t="shared" si="6"/>
        <v>3274334</v>
      </c>
      <c r="I45" s="44">
        <f t="shared" si="6"/>
        <v>871974</v>
      </c>
      <c r="J45" s="44">
        <f t="shared" si="6"/>
        <v>5003637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5003637</v>
      </c>
      <c r="X45" s="44">
        <f t="shared" si="6"/>
        <v>-40951800</v>
      </c>
      <c r="Y45" s="44">
        <f t="shared" si="6"/>
        <v>45955437</v>
      </c>
      <c r="Z45" s="45">
        <f>+IF(X45&lt;&gt;0,+(Y45/X45)*100,0)</f>
        <v>-112.21835670226949</v>
      </c>
      <c r="AA45" s="46">
        <f>+AA26-AA44</f>
        <v>-163807204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-349817863</v>
      </c>
      <c r="D17" s="18"/>
      <c r="E17" s="19">
        <v>-340419846</v>
      </c>
      <c r="F17" s="20">
        <v>-340419846</v>
      </c>
      <c r="G17" s="24"/>
      <c r="H17" s="24">
        <v>-344765329</v>
      </c>
      <c r="I17" s="24"/>
      <c r="J17" s="20">
        <v>-344765329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-344765329</v>
      </c>
      <c r="X17" s="20">
        <v>-85104948</v>
      </c>
      <c r="Y17" s="24">
        <v>-259660381</v>
      </c>
      <c r="Z17" s="25">
        <v>305.10609206881838</v>
      </c>
      <c r="AA17" s="26">
        <v>-340419846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-349817863</v>
      </c>
      <c r="D25" s="29">
        <f t="shared" ref="D25:Y25" si="1">SUM(D15:D24)</f>
        <v>0</v>
      </c>
      <c r="E25" s="35">
        <f t="shared" si="1"/>
        <v>-340419846</v>
      </c>
      <c r="F25" s="36">
        <f t="shared" si="1"/>
        <v>-340419846</v>
      </c>
      <c r="G25" s="36">
        <f t="shared" si="1"/>
        <v>0</v>
      </c>
      <c r="H25" s="36">
        <f t="shared" si="1"/>
        <v>-344765329</v>
      </c>
      <c r="I25" s="36">
        <f t="shared" si="1"/>
        <v>0</v>
      </c>
      <c r="J25" s="36">
        <f t="shared" si="1"/>
        <v>-344765329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-344765329</v>
      </c>
      <c r="X25" s="36">
        <f t="shared" si="1"/>
        <v>-85104948</v>
      </c>
      <c r="Y25" s="36">
        <f t="shared" si="1"/>
        <v>-259660381</v>
      </c>
      <c r="Z25" s="37">
        <f>+IF(X25&lt;&gt;0,+(Y25/X25)*100,0)</f>
        <v>305.10609206881838</v>
      </c>
      <c r="AA25" s="38">
        <f>SUM(AA15:AA24)</f>
        <v>-340419846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-349817863</v>
      </c>
      <c r="D26" s="29">
        <f>+D13+D25</f>
        <v>0</v>
      </c>
      <c r="E26" s="30">
        <f t="shared" si="2"/>
        <v>-340419846</v>
      </c>
      <c r="F26" s="31">
        <f t="shared" si="2"/>
        <v>-340419846</v>
      </c>
      <c r="G26" s="31">
        <f t="shared" si="2"/>
        <v>0</v>
      </c>
      <c r="H26" s="31">
        <f t="shared" si="2"/>
        <v>-344765329</v>
      </c>
      <c r="I26" s="31">
        <f t="shared" si="2"/>
        <v>0</v>
      </c>
      <c r="J26" s="31">
        <f t="shared" si="2"/>
        <v>-344765329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-344765329</v>
      </c>
      <c r="X26" s="31">
        <f t="shared" si="2"/>
        <v>-85104948</v>
      </c>
      <c r="Y26" s="31">
        <f t="shared" si="2"/>
        <v>-259660381</v>
      </c>
      <c r="Z26" s="32">
        <f>+IF(X26&lt;&gt;0,+(Y26/X26)*100,0)</f>
        <v>305.10609206881838</v>
      </c>
      <c r="AA26" s="33">
        <f>+AA13+AA25</f>
        <v>-340419846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-349817863</v>
      </c>
      <c r="D45" s="42">
        <f t="shared" si="6"/>
        <v>0</v>
      </c>
      <c r="E45" s="43">
        <f t="shared" si="6"/>
        <v>-340419846</v>
      </c>
      <c r="F45" s="44">
        <f t="shared" si="6"/>
        <v>-340419846</v>
      </c>
      <c r="G45" s="44">
        <f t="shared" si="6"/>
        <v>0</v>
      </c>
      <c r="H45" s="44">
        <f t="shared" si="6"/>
        <v>-344765329</v>
      </c>
      <c r="I45" s="44">
        <f t="shared" si="6"/>
        <v>0</v>
      </c>
      <c r="J45" s="44">
        <f t="shared" si="6"/>
        <v>-344765329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-344765329</v>
      </c>
      <c r="X45" s="44">
        <f t="shared" si="6"/>
        <v>-85104948</v>
      </c>
      <c r="Y45" s="44">
        <f t="shared" si="6"/>
        <v>-259660381</v>
      </c>
      <c r="Z45" s="45">
        <f>+IF(X45&lt;&gt;0,+(Y45/X45)*100,0)</f>
        <v>305.10609206881838</v>
      </c>
      <c r="AA45" s="46">
        <f>+AA26-AA44</f>
        <v>-340419846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-986156391</v>
      </c>
      <c r="D47" s="18"/>
      <c r="E47" s="19">
        <v>-985812643</v>
      </c>
      <c r="F47" s="20">
        <v>-985812643</v>
      </c>
      <c r="G47" s="20">
        <v>29658245</v>
      </c>
      <c r="H47" s="20">
        <v>-838307628</v>
      </c>
      <c r="I47" s="20">
        <v>-4941165</v>
      </c>
      <c r="J47" s="20">
        <v>-813590548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-813590548</v>
      </c>
      <c r="X47" s="20">
        <v>-246453171</v>
      </c>
      <c r="Y47" s="20">
        <v>-567137377</v>
      </c>
      <c r="Z47" s="47">
        <v>230.11973215796036</v>
      </c>
      <c r="AA47" s="22">
        <v>-985812643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-986156391</v>
      </c>
      <c r="D50" s="50">
        <f t="shared" ref="D50:Y50" si="7">SUM(D47:D49)</f>
        <v>0</v>
      </c>
      <c r="E50" s="51">
        <f t="shared" si="7"/>
        <v>-985812643</v>
      </c>
      <c r="F50" s="52">
        <f t="shared" si="7"/>
        <v>-985812643</v>
      </c>
      <c r="G50" s="52">
        <f t="shared" si="7"/>
        <v>29658245</v>
      </c>
      <c r="H50" s="52">
        <f t="shared" si="7"/>
        <v>-838307628</v>
      </c>
      <c r="I50" s="52">
        <f t="shared" si="7"/>
        <v>-4941165</v>
      </c>
      <c r="J50" s="52">
        <f t="shared" si="7"/>
        <v>-813590548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-813590548</v>
      </c>
      <c r="X50" s="52">
        <f t="shared" si="7"/>
        <v>-246453171</v>
      </c>
      <c r="Y50" s="52">
        <f t="shared" si="7"/>
        <v>-567137377</v>
      </c>
      <c r="Z50" s="53">
        <f>+IF(X50&lt;&gt;0,+(Y50/X50)*100,0)</f>
        <v>230.11973215796036</v>
      </c>
      <c r="AA50" s="54">
        <f>SUM(AA47:AA49)</f>
        <v>-985812643</v>
      </c>
    </row>
    <row r="51" spans="1:27" ht="13.5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94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42D7E7D318FC44E8748B9C339C881FB" ma:contentTypeVersion="" ma:contentTypeDescription="Create a new document." ma:contentTypeScope="" ma:versionID="4004fd04b92fa3662cc1d42a70eb53e6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ACD6ACA6-6D53-476C-81F6-45B76745B54E}"/>
</file>

<file path=customXml/itemProps2.xml><?xml version="1.0" encoding="utf-8"?>
<ds:datastoreItem xmlns:ds="http://schemas.openxmlformats.org/officeDocument/2006/customXml" ds:itemID="{C9A353DB-BA8A-4D4A-A1C5-DABB47A5ABDF}"/>
</file>

<file path=customXml/itemProps3.xml><?xml version="1.0" encoding="utf-8"?>
<ds:datastoreItem xmlns:ds="http://schemas.openxmlformats.org/officeDocument/2006/customXml" ds:itemID="{44D53FB1-7D8E-4762-B924-3C4F2FBFB54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21</vt:i4>
      </vt:variant>
      <vt:variant>
        <vt:lpstr>Named Ranges</vt:lpstr>
      </vt:variant>
      <vt:variant>
        <vt:i4>21</vt:i4>
      </vt:variant>
    </vt:vector>
  </HeadingPairs>
  <TitlesOfParts>
    <vt:vector size="42" baseType="lpstr">
      <vt:lpstr>Summary</vt:lpstr>
      <vt:lpstr>MP301</vt:lpstr>
      <vt:lpstr>MP302</vt:lpstr>
      <vt:lpstr>MP303</vt:lpstr>
      <vt:lpstr>MP304</vt:lpstr>
      <vt:lpstr>MP305</vt:lpstr>
      <vt:lpstr>MP306</vt:lpstr>
      <vt:lpstr>MP307</vt:lpstr>
      <vt:lpstr>DC30</vt:lpstr>
      <vt:lpstr>MP311</vt:lpstr>
      <vt:lpstr>MP312</vt:lpstr>
      <vt:lpstr>MP313</vt:lpstr>
      <vt:lpstr>MP314</vt:lpstr>
      <vt:lpstr>MP315</vt:lpstr>
      <vt:lpstr>MP316</vt:lpstr>
      <vt:lpstr>DC31</vt:lpstr>
      <vt:lpstr>MP321</vt:lpstr>
      <vt:lpstr>MP324</vt:lpstr>
      <vt:lpstr>MP325</vt:lpstr>
      <vt:lpstr>MP326</vt:lpstr>
      <vt:lpstr>DC32</vt:lpstr>
      <vt:lpstr>'DC30'!Print_Area</vt:lpstr>
      <vt:lpstr>'DC31'!Print_Area</vt:lpstr>
      <vt:lpstr>'DC32'!Print_Area</vt:lpstr>
      <vt:lpstr>'MP301'!Print_Area</vt:lpstr>
      <vt:lpstr>'MP302'!Print_Area</vt:lpstr>
      <vt:lpstr>'MP303'!Print_Area</vt:lpstr>
      <vt:lpstr>'MP304'!Print_Area</vt:lpstr>
      <vt:lpstr>'MP305'!Print_Area</vt:lpstr>
      <vt:lpstr>'MP306'!Print_Area</vt:lpstr>
      <vt:lpstr>'MP307'!Print_Area</vt:lpstr>
      <vt:lpstr>'MP311'!Print_Area</vt:lpstr>
      <vt:lpstr>'MP312'!Print_Area</vt:lpstr>
      <vt:lpstr>'MP313'!Print_Area</vt:lpstr>
      <vt:lpstr>'MP314'!Print_Area</vt:lpstr>
      <vt:lpstr>'MP315'!Print_Area</vt:lpstr>
      <vt:lpstr>'MP316'!Print_Area</vt:lpstr>
      <vt:lpstr>'MP321'!Print_Area</vt:lpstr>
      <vt:lpstr>'MP324'!Print_Area</vt:lpstr>
      <vt:lpstr>'MP325'!Print_Area</vt:lpstr>
      <vt:lpstr>'MP326'!Print_Area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2024-11-11T10:13:45Z</dcterms:created>
  <dcterms:modified xsi:type="dcterms:W3CDTF">2024-11-11T10:16:16Z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0x010100342D7E7D318FC44E8748B9C339C881FB</vt:lpwstr>
  </property>
</Properties>
</file>